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5" yWindow="-15" windowWidth="7770" windowHeight="9030" tabRatio="597"/>
  </bookViews>
  <sheets>
    <sheet name="дод 3 " sheetId="3" r:id="rId1"/>
  </sheets>
  <definedNames>
    <definedName name="_xlnm._FilterDatabase" localSheetId="0" hidden="1">'дод 3 '!$E$1:$R$167</definedName>
    <definedName name="_xlnm.Print_Titles" localSheetId="0">'дод 3 '!$6:$10</definedName>
    <definedName name="_xlnm.Print_Area" localSheetId="0">'дод 3 '!$A$1:$R$168</definedName>
  </definedNames>
  <calcPr calcId="125725"/>
</workbook>
</file>

<file path=xl/calcChain.xml><?xml version="1.0" encoding="utf-8"?>
<calcChain xmlns="http://schemas.openxmlformats.org/spreadsheetml/2006/main">
  <c r="K163" i="3"/>
  <c r="R163" s="1"/>
  <c r="N162"/>
  <c r="M162"/>
  <c r="L162"/>
  <c r="K162" s="1"/>
  <c r="F162"/>
  <c r="K161"/>
  <c r="F161"/>
  <c r="K160"/>
  <c r="F160"/>
  <c r="Q159"/>
  <c r="P159"/>
  <c r="O159"/>
  <c r="N159"/>
  <c r="M159"/>
  <c r="L159"/>
  <c r="J159"/>
  <c r="I159"/>
  <c r="H159"/>
  <c r="G159"/>
  <c r="K158"/>
  <c r="F158"/>
  <c r="P157"/>
  <c r="Q157" s="1"/>
  <c r="K157"/>
  <c r="F157"/>
  <c r="P156"/>
  <c r="Q156" s="1"/>
  <c r="K156"/>
  <c r="F156"/>
  <c r="K155"/>
  <c r="F155"/>
  <c r="E155"/>
  <c r="K154"/>
  <c r="F154"/>
  <c r="K153"/>
  <c r="F153"/>
  <c r="R153" s="1"/>
  <c r="P152"/>
  <c r="Q152" s="1"/>
  <c r="K152"/>
  <c r="F152"/>
  <c r="K151"/>
  <c r="G151"/>
  <c r="F151" s="1"/>
  <c r="P150"/>
  <c r="Q150" s="1"/>
  <c r="K150"/>
  <c r="G150"/>
  <c r="F150" s="1"/>
  <c r="K149"/>
  <c r="F149"/>
  <c r="K148"/>
  <c r="F148"/>
  <c r="O147"/>
  <c r="N147"/>
  <c r="M147"/>
  <c r="L147"/>
  <c r="J147"/>
  <c r="I147"/>
  <c r="H147"/>
  <c r="K146"/>
  <c r="G146"/>
  <c r="F146" s="1"/>
  <c r="K145"/>
  <c r="F145"/>
  <c r="K144"/>
  <c r="F144"/>
  <c r="K143"/>
  <c r="F143"/>
  <c r="K142"/>
  <c r="R142" s="1"/>
  <c r="K141"/>
  <c r="F141"/>
  <c r="P140"/>
  <c r="O140"/>
  <c r="K140" s="1"/>
  <c r="G140"/>
  <c r="F140" s="1"/>
  <c r="K139"/>
  <c r="F139"/>
  <c r="K138"/>
  <c r="F138"/>
  <c r="K137"/>
  <c r="F137"/>
  <c r="O136"/>
  <c r="K136" s="1"/>
  <c r="F136"/>
  <c r="K135"/>
  <c r="F135"/>
  <c r="E135"/>
  <c r="K134"/>
  <c r="F134"/>
  <c r="K133"/>
  <c r="F133"/>
  <c r="K132"/>
  <c r="F132"/>
  <c r="K131"/>
  <c r="F131"/>
  <c r="K130"/>
  <c r="F130"/>
  <c r="K129"/>
  <c r="F129"/>
  <c r="K128"/>
  <c r="J128"/>
  <c r="J121" s="1"/>
  <c r="G128"/>
  <c r="K127"/>
  <c r="F127"/>
  <c r="K126"/>
  <c r="F126"/>
  <c r="K125"/>
  <c r="F125"/>
  <c r="Q124"/>
  <c r="Q121" s="1"/>
  <c r="K124"/>
  <c r="F124"/>
  <c r="K123"/>
  <c r="F123"/>
  <c r="O122"/>
  <c r="K122" s="1"/>
  <c r="G122"/>
  <c r="F122" s="1"/>
  <c r="P121"/>
  <c r="N121"/>
  <c r="M121"/>
  <c r="L121"/>
  <c r="I121"/>
  <c r="H121"/>
  <c r="K120"/>
  <c r="F120"/>
  <c r="K119"/>
  <c r="F119"/>
  <c r="K118"/>
  <c r="F118"/>
  <c r="K117"/>
  <c r="G117"/>
  <c r="F117" s="1"/>
  <c r="K116"/>
  <c r="F116"/>
  <c r="K115"/>
  <c r="G115"/>
  <c r="F115" s="1"/>
  <c r="K114"/>
  <c r="F114"/>
  <c r="K113"/>
  <c r="F113"/>
  <c r="K112"/>
  <c r="F112"/>
  <c r="K111"/>
  <c r="F111"/>
  <c r="K110"/>
  <c r="F110"/>
  <c r="K109"/>
  <c r="F109"/>
  <c r="K108"/>
  <c r="F108"/>
  <c r="K107"/>
  <c r="F107"/>
  <c r="K106"/>
  <c r="F106"/>
  <c r="K105"/>
  <c r="F105"/>
  <c r="K104"/>
  <c r="F104"/>
  <c r="K103"/>
  <c r="F103"/>
  <c r="K102"/>
  <c r="F102"/>
  <c r="K101"/>
  <c r="F101"/>
  <c r="K100"/>
  <c r="F100"/>
  <c r="K99"/>
  <c r="F99"/>
  <c r="K98"/>
  <c r="F98"/>
  <c r="K97"/>
  <c r="F97"/>
  <c r="K96"/>
  <c r="F96"/>
  <c r="K95"/>
  <c r="F95"/>
  <c r="K94"/>
  <c r="G94"/>
  <c r="F94" s="1"/>
  <c r="K93"/>
  <c r="K92"/>
  <c r="F92"/>
  <c r="K91"/>
  <c r="R91" s="1"/>
  <c r="K90"/>
  <c r="F90"/>
  <c r="K89"/>
  <c r="F89"/>
  <c r="K88"/>
  <c r="F88"/>
  <c r="K87"/>
  <c r="F87"/>
  <c r="K86"/>
  <c r="F86"/>
  <c r="K85"/>
  <c r="F85"/>
  <c r="K84"/>
  <c r="F84"/>
  <c r="K83"/>
  <c r="F83"/>
  <c r="K82"/>
  <c r="F82"/>
  <c r="K81"/>
  <c r="F81"/>
  <c r="P80"/>
  <c r="O80"/>
  <c r="K80" s="1"/>
  <c r="G80"/>
  <c r="F80" s="1"/>
  <c r="K79"/>
  <c r="F79"/>
  <c r="K78"/>
  <c r="F78"/>
  <c r="K77"/>
  <c r="G77"/>
  <c r="F77" s="1"/>
  <c r="K76"/>
  <c r="K75"/>
  <c r="F75"/>
  <c r="K74"/>
  <c r="G74"/>
  <c r="F74" s="1"/>
  <c r="O73"/>
  <c r="P73" s="1"/>
  <c r="H72"/>
  <c r="G73"/>
  <c r="F73" s="1"/>
  <c r="N72"/>
  <c r="M72"/>
  <c r="L72"/>
  <c r="J72"/>
  <c r="I72"/>
  <c r="K71"/>
  <c r="R71" s="1"/>
  <c r="D71"/>
  <c r="K70"/>
  <c r="F70"/>
  <c r="P69"/>
  <c r="Q69" s="1"/>
  <c r="Q65" s="1"/>
  <c r="K69"/>
  <c r="G69"/>
  <c r="F69" s="1"/>
  <c r="K68"/>
  <c r="G68"/>
  <c r="F68" s="1"/>
  <c r="K67"/>
  <c r="G67"/>
  <c r="F67" s="1"/>
  <c r="K66"/>
  <c r="F66"/>
  <c r="O65"/>
  <c r="N65"/>
  <c r="M65"/>
  <c r="L65"/>
  <c r="J65"/>
  <c r="I65"/>
  <c r="H65"/>
  <c r="K64"/>
  <c r="F64"/>
  <c r="K63"/>
  <c r="F63"/>
  <c r="K62"/>
  <c r="F62"/>
  <c r="K61"/>
  <c r="F61"/>
  <c r="K60"/>
  <c r="F60"/>
  <c r="K59"/>
  <c r="F59"/>
  <c r="K58"/>
  <c r="F58"/>
  <c r="K57"/>
  <c r="F57"/>
  <c r="K56"/>
  <c r="F56"/>
  <c r="K55"/>
  <c r="F55"/>
  <c r="K54"/>
  <c r="F54"/>
  <c r="K53"/>
  <c r="G53"/>
  <c r="F53" s="1"/>
  <c r="K52"/>
  <c r="H52"/>
  <c r="H49" s="1"/>
  <c r="G52"/>
  <c r="F52" s="1"/>
  <c r="R52" s="1"/>
  <c r="K51"/>
  <c r="G51"/>
  <c r="F51" s="1"/>
  <c r="K50"/>
  <c r="F50"/>
  <c r="Q49"/>
  <c r="P49"/>
  <c r="O49"/>
  <c r="N49"/>
  <c r="M49"/>
  <c r="L49"/>
  <c r="J49"/>
  <c r="I49"/>
  <c r="F48"/>
  <c r="K47"/>
  <c r="G47"/>
  <c r="F47" s="1"/>
  <c r="K46"/>
  <c r="F46"/>
  <c r="K45"/>
  <c r="F45"/>
  <c r="K44"/>
  <c r="F44"/>
  <c r="K43"/>
  <c r="F43"/>
  <c r="K42"/>
  <c r="F42"/>
  <c r="K41"/>
  <c r="F41"/>
  <c r="K40"/>
  <c r="F40"/>
  <c r="K39"/>
  <c r="F39"/>
  <c r="K38"/>
  <c r="F38"/>
  <c r="K37"/>
  <c r="F37"/>
  <c r="K36"/>
  <c r="F36"/>
  <c r="K35"/>
  <c r="F35"/>
  <c r="K34"/>
  <c r="F34"/>
  <c r="K33"/>
  <c r="F33"/>
  <c r="K32"/>
  <c r="F32"/>
  <c r="K31"/>
  <c r="F31"/>
  <c r="K30"/>
  <c r="F30"/>
  <c r="K29"/>
  <c r="F29"/>
  <c r="K28"/>
  <c r="F28"/>
  <c r="K27"/>
  <c r="G27"/>
  <c r="F27" s="1"/>
  <c r="K26"/>
  <c r="F26"/>
  <c r="K25"/>
  <c r="G25"/>
  <c r="F25" s="1"/>
  <c r="F24"/>
  <c r="R24" s="1"/>
  <c r="D24"/>
  <c r="K23"/>
  <c r="F23"/>
  <c r="K22"/>
  <c r="F22"/>
  <c r="K21"/>
  <c r="G21"/>
  <c r="F21" s="1"/>
  <c r="K20"/>
  <c r="F20"/>
  <c r="K19"/>
  <c r="G19"/>
  <c r="F19" s="1"/>
  <c r="K18"/>
  <c r="F18"/>
  <c r="K17"/>
  <c r="G17"/>
  <c r="F17" s="1"/>
  <c r="R17" s="1"/>
  <c r="K16"/>
  <c r="F16"/>
  <c r="K15"/>
  <c r="F15"/>
  <c r="K14"/>
  <c r="G14"/>
  <c r="F14" s="1"/>
  <c r="O13"/>
  <c r="K13" s="1"/>
  <c r="G13"/>
  <c r="F13" s="1"/>
  <c r="O12"/>
  <c r="K12" s="1"/>
  <c r="G12"/>
  <c r="F12" s="1"/>
  <c r="N11"/>
  <c r="M11"/>
  <c r="L11"/>
  <c r="L164" s="1"/>
  <c r="J11"/>
  <c r="I11"/>
  <c r="H11"/>
  <c r="H164" s="1"/>
  <c r="I164" l="1"/>
  <c r="K49"/>
  <c r="F159"/>
  <c r="R146"/>
  <c r="R15"/>
  <c r="R53"/>
  <c r="R154"/>
  <c r="R157"/>
  <c r="R117"/>
  <c r="F128"/>
  <c r="R135"/>
  <c r="R143"/>
  <c r="K147"/>
  <c r="P147"/>
  <c r="Q147" s="1"/>
  <c r="P12"/>
  <c r="Q12" s="1"/>
  <c r="Q11" s="1"/>
  <c r="L48"/>
  <c r="K48" s="1"/>
  <c r="R48" s="1"/>
  <c r="R80"/>
  <c r="R144"/>
  <c r="K159"/>
  <c r="G11"/>
  <c r="R25"/>
  <c r="R12"/>
  <c r="R75"/>
  <c r="R77"/>
  <c r="R79"/>
  <c r="R92"/>
  <c r="R94"/>
  <c r="R96"/>
  <c r="R98"/>
  <c r="R100"/>
  <c r="R102"/>
  <c r="R104"/>
  <c r="R106"/>
  <c r="R108"/>
  <c r="R110"/>
  <c r="R112"/>
  <c r="R114"/>
  <c r="R116"/>
  <c r="R123"/>
  <c r="R141"/>
  <c r="G147"/>
  <c r="F147" s="1"/>
  <c r="R151"/>
  <c r="J164"/>
  <c r="R22"/>
  <c r="P65"/>
  <c r="N164"/>
  <c r="R14"/>
  <c r="R16"/>
  <c r="R128"/>
  <c r="R145"/>
  <c r="G65"/>
  <c r="F65" s="1"/>
  <c r="R21"/>
  <c r="R23"/>
  <c r="G49"/>
  <c r="F49" s="1"/>
  <c r="R49" s="1"/>
  <c r="K65"/>
  <c r="R70"/>
  <c r="O72"/>
  <c r="K72" s="1"/>
  <c r="R74"/>
  <c r="G76"/>
  <c r="F76" s="1"/>
  <c r="R76" s="1"/>
  <c r="R78"/>
  <c r="G93"/>
  <c r="F93" s="1"/>
  <c r="R93" s="1"/>
  <c r="R95"/>
  <c r="R97"/>
  <c r="R99"/>
  <c r="R101"/>
  <c r="R103"/>
  <c r="R105"/>
  <c r="R107"/>
  <c r="R109"/>
  <c r="R111"/>
  <c r="R113"/>
  <c r="R115"/>
  <c r="R124"/>
  <c r="R136"/>
  <c r="R152"/>
  <c r="R140"/>
  <c r="M164"/>
  <c r="O11"/>
  <c r="R13"/>
  <c r="R18"/>
  <c r="R19"/>
  <c r="R20"/>
  <c r="R26"/>
  <c r="R27"/>
  <c r="R28"/>
  <c r="R29"/>
  <c r="R30"/>
  <c r="R31"/>
  <c r="R32"/>
  <c r="R33"/>
  <c r="R34"/>
  <c r="R35"/>
  <c r="R36"/>
  <c r="R37"/>
  <c r="R38"/>
  <c r="R39"/>
  <c r="R40"/>
  <c r="R41"/>
  <c r="R42"/>
  <c r="R43"/>
  <c r="R44"/>
  <c r="R45"/>
  <c r="R46"/>
  <c r="R47"/>
  <c r="R50"/>
  <c r="R51"/>
  <c r="R54"/>
  <c r="R55"/>
  <c r="R56"/>
  <c r="R57"/>
  <c r="R58"/>
  <c r="R59"/>
  <c r="R60"/>
  <c r="R61"/>
  <c r="R62"/>
  <c r="R63"/>
  <c r="R64"/>
  <c r="R66"/>
  <c r="R65" s="1"/>
  <c r="R67"/>
  <c r="R68"/>
  <c r="R69"/>
  <c r="R81"/>
  <c r="R82"/>
  <c r="R83"/>
  <c r="R84"/>
  <c r="R85"/>
  <c r="R86"/>
  <c r="R87"/>
  <c r="R88"/>
  <c r="R89"/>
  <c r="R90"/>
  <c r="R118"/>
  <c r="R119"/>
  <c r="R120"/>
  <c r="G121"/>
  <c r="F121" s="1"/>
  <c r="O121"/>
  <c r="K121" s="1"/>
  <c r="R125"/>
  <c r="R126"/>
  <c r="R127"/>
  <c r="R129"/>
  <c r="R130"/>
  <c r="R131"/>
  <c r="R132"/>
  <c r="R133"/>
  <c r="R134"/>
  <c r="R137"/>
  <c r="R138"/>
  <c r="R139"/>
  <c r="R148"/>
  <c r="R149"/>
  <c r="R150"/>
  <c r="R155"/>
  <c r="R156"/>
  <c r="R158"/>
  <c r="R159"/>
  <c r="R160"/>
  <c r="R161"/>
  <c r="R162"/>
  <c r="K11"/>
  <c r="R147"/>
  <c r="P72"/>
  <c r="Q73"/>
  <c r="Q72" s="1"/>
  <c r="Q164" s="1"/>
  <c r="R122"/>
  <c r="F11"/>
  <c r="P11"/>
  <c r="P164" s="1"/>
  <c r="K73"/>
  <c r="R73" s="1"/>
  <c r="R11" l="1"/>
  <c r="G72"/>
  <c r="F72" s="1"/>
  <c r="R72" s="1"/>
  <c r="K164"/>
  <c r="R121"/>
  <c r="O164"/>
  <c r="G164" l="1"/>
  <c r="F164" s="1"/>
  <c r="R164" s="1"/>
</calcChain>
</file>

<file path=xl/sharedStrings.xml><?xml version="1.0" encoding="utf-8"?>
<sst xmlns="http://schemas.openxmlformats.org/spreadsheetml/2006/main" count="575" uniqueCount="417">
  <si>
    <t>Видатки загального фонду</t>
  </si>
  <si>
    <t>Всього</t>
  </si>
  <si>
    <t>Видатки спеціального фонду</t>
  </si>
  <si>
    <t>Разом</t>
  </si>
  <si>
    <t>Виконавчий комітет міської ради</t>
  </si>
  <si>
    <t>Органи місцевого самоврядування</t>
  </si>
  <si>
    <t>Пільги, що надаються населенню (крім ветеранів війни і праці) на оплату ЖКП</t>
  </si>
  <si>
    <t xml:space="preserve">Телебачення і радіомовлення </t>
  </si>
  <si>
    <t>Фінансове управління міської ради</t>
  </si>
  <si>
    <t>Видатки на впровадж.засобів обліку енергоносіїв</t>
  </si>
  <si>
    <t>Дошкільні заклади освіти</t>
  </si>
  <si>
    <t>Позашкільні заклади освіти, заходи із позашкільної роботи з дітьми</t>
  </si>
  <si>
    <t>Методична робота, інші заходи у сфері народної освіти</t>
  </si>
  <si>
    <t>Інші заклади освіти</t>
  </si>
  <si>
    <t>Бібліотеки</t>
  </si>
  <si>
    <t>Музеї і виставки</t>
  </si>
  <si>
    <t>Палаци і будинки культури, клуби та інші заклади клубного типу</t>
  </si>
  <si>
    <t>Школи естетичного виховання дітей</t>
  </si>
  <si>
    <t>Резервний  фонд</t>
  </si>
  <si>
    <t>Всього   видатків:</t>
  </si>
  <si>
    <t>Інші видатки</t>
  </si>
  <si>
    <t>Компенсаційні виплати на пільговий проїзд автомобільним транспортом окремим категоріям громадян</t>
  </si>
  <si>
    <t>Капітальні вкладення</t>
  </si>
  <si>
    <t>Компенсаційні виплати на пільговий проїзд залізничним транспортом окремим категоріям громадян</t>
  </si>
  <si>
    <t>Державна  соціальна допомога малозабезпеченим сім"ям</t>
  </si>
  <si>
    <t xml:space="preserve">Витрати, пов"язані з наданням пільг. кредитів на придбання житла </t>
  </si>
  <si>
    <t>Будівництво житла для військовослужбовців</t>
  </si>
  <si>
    <t>Водопровідно-каналізаційне господарство</t>
  </si>
  <si>
    <t>Дотація ЖКГ</t>
  </si>
  <si>
    <t>Теплові мережі</t>
  </si>
  <si>
    <t>Інші культ.-освітні заклади та заходи</t>
  </si>
  <si>
    <t>Розробка схем та проектних рішень масового застосування</t>
  </si>
  <si>
    <t>Видатки на заходи, передбачені державними і місцевими програмами  розвитку культури і мистецтва</t>
  </si>
  <si>
    <t>Соціальні програми і заходи державних органів у справах молоді</t>
  </si>
  <si>
    <t>Проведення навчально -тренувальних зборів і змагань</t>
  </si>
  <si>
    <t>Інші  видатки на соціальний захист населення</t>
  </si>
  <si>
    <t>Тимчасова державна допомога дітям</t>
  </si>
  <si>
    <t>Фінансова підтримка громадських ор-ганізацій інвалідів і ветеранів</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</si>
  <si>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на придбання твердого палива та скрапленого газу</t>
  </si>
  <si>
    <t>Інші 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 жертвам нацистських переслідувань та реабілітованим громадянам</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</si>
  <si>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померлих  на житлово-комунальні послуги</t>
  </si>
  <si>
    <t>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на придбання твердого палива</t>
  </si>
  <si>
    <t xml:space="preserve">Інші пільги ветеранам військової служби, ветеранам органів внутрішніх справ, ветеранам державної пожежної охорони, ветеранам Державної служби спеціального зв’язку та захисту інформації України, вдовам (вдівцям) </t>
  </si>
  <si>
    <t>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  на придбання твердого палива</t>
  </si>
  <si>
    <t xml:space="preserve"> Інші пільги громадянам, які постраждали внаслідок Чорнобильської катастрофи, дружинам (чоловікам) та дітям померлих громадян, смерть яких пов’язана з Чорнобильською катастрофою</t>
  </si>
  <si>
    <t>Пільги окремим категоріям громадян з послуг зв"язку</t>
  </si>
  <si>
    <t>Інвестиційні проекти</t>
  </si>
  <si>
    <t>Заходи з організації рятування на водах </t>
  </si>
  <si>
    <t>за головними розпорядниками коштів</t>
  </si>
  <si>
    <t>Газові заводи і газова мережа</t>
  </si>
  <si>
    <t>Житлово-експлуатаційне господарство</t>
  </si>
  <si>
    <t>Комбінати комунальних підприємств, районні виробничі об’єднання та інші підприємства, установи та організації житлово-комунального господарства</t>
  </si>
  <si>
    <t>Землеустрій</t>
  </si>
  <si>
    <t>Інші заходи, пов’язані з економічною діяльністю</t>
  </si>
  <si>
    <t>комунальні послуги та енергоносії</t>
  </si>
  <si>
    <t>Соціальні програми і заходи державних органів з  питань  забезпечення  рівних  прав  та  можливостей  жінок  і  чоловіків </t>
  </si>
  <si>
    <t>Субсидії населенню  для  відшкодування  витрат на  оплату ЖКП</t>
  </si>
  <si>
    <t>Допомога на дітей, над  якими встановлено  опіку  чи  піклування</t>
  </si>
  <si>
    <t>Допомога  при  усиновленні дитини</t>
  </si>
  <si>
    <t>Допомога при народженні дитини</t>
  </si>
  <si>
    <t>з них</t>
  </si>
  <si>
    <t>оплата праці</t>
  </si>
  <si>
    <t>бюджет розвитку</t>
  </si>
  <si>
    <t xml:space="preserve">Проведення невідкладних відновлювальних робіт, будівництво та реконструкція лікарень загального профілю </t>
  </si>
  <si>
    <t>091206</t>
  </si>
  <si>
    <t>Центри соціальної реабілітації дітей – інвалідів; центри професійної реабілітації інвалідів</t>
  </si>
  <si>
    <t>Виплати грошової компенсації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t>
  </si>
  <si>
    <t xml:space="preserve">Інші видатки  </t>
  </si>
  <si>
    <t>Проведення навчально- тренувальних зборів і змагань з неолімпійських видів спорту</t>
  </si>
  <si>
    <t>Субвенція з державного бюджету місцевим бюджетам на погашення заборгованості з різниці в тарифах на теплову енергію</t>
  </si>
  <si>
    <t>03</t>
  </si>
  <si>
    <t>10</t>
  </si>
  <si>
    <t xml:space="preserve">Управління освіти міської ради         </t>
  </si>
  <si>
    <t>15</t>
  </si>
  <si>
    <t>40</t>
  </si>
  <si>
    <t>24</t>
  </si>
  <si>
    <t>Пільги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осіб... на ЖКП</t>
  </si>
  <si>
    <t>Допомога на догляд за дитиною віком  до 3 років</t>
  </si>
  <si>
    <t>Допомога на дітей  одиноким матерям</t>
  </si>
  <si>
    <t>Витрати на поховання учасників бойових дій та інвалідів війни</t>
  </si>
  <si>
    <t>Управління праці та соціального захисту населення  міської ради</t>
  </si>
  <si>
    <t>Управління житлово-комунального господарства та будівництва міської ради</t>
  </si>
  <si>
    <t>Управління культури і туризму міської ради</t>
  </si>
  <si>
    <t xml:space="preserve">Утримання  центрів  соціальних служб для дітей , сім’ї та молоді  </t>
  </si>
  <si>
    <t>Пільги ветеранам війни та праці</t>
  </si>
  <si>
    <t>в т.ч. за рахунок субвенцій з Держбюджету та обласного бюджету</t>
  </si>
  <si>
    <t>Допомога сімям з дітьми</t>
  </si>
  <si>
    <t>в т.ч.  за рахунок субвенції з Держбюджету</t>
  </si>
  <si>
    <t>в т.ч. за рахунок субвенції з Держбюджету</t>
  </si>
  <si>
    <t>в т.ч. за рахунок субвенції з  Держбюджету</t>
  </si>
  <si>
    <t>Видатки  на будівництво, ремонт та утримання вулиць і доріг  комунальної власності</t>
  </si>
  <si>
    <t>Внески  у  статутні капітали суб"єктів підприємницької діяльності</t>
  </si>
  <si>
    <t>Інші програми соціального захисту дітей</t>
  </si>
  <si>
    <t xml:space="preserve">Програми  і заходи  соціальних служб длясім"ї, дітей і молоді    </t>
  </si>
  <si>
    <t xml:space="preserve">Періодичні видання ( газети та журнали ) </t>
  </si>
  <si>
    <t>Підтримка малого та середнього підприємництва</t>
  </si>
  <si>
    <t>Видатки на запобігання та ліквідацію надзвичайних ситуацій та наслідків  стихийного лиха</t>
  </si>
  <si>
    <t>Загальноосвітні школи ( в т.ч. гімназії )</t>
  </si>
  <si>
    <t>Збереження, розвиток, реконструкція та реставрація      пам"яток  історії та культури</t>
  </si>
  <si>
    <t>Охорона і раціональне  використання земель</t>
  </si>
  <si>
    <t>13</t>
  </si>
  <si>
    <t>Відділ з питань фізичної культури та спорту Ніжинської міської ради</t>
  </si>
  <si>
    <t>Групи централізованого господарського обслуговування</t>
  </si>
  <si>
    <t>Утримання та навчально-тренувальна робота ДЮСШ (які підпорядковані громадським організаціям фізкультурно-спортивної спрямованості)</t>
  </si>
  <si>
    <t xml:space="preserve">Пільги громадянам, передбачені п."ї" ч.1 ст. 77 Основ законодавства про охорону здоров"я, ч.2 ст. 29 Основ законодавства про культуру, абз.1 ч.4 ст. 57 ЗУ "Про освіту" на оплату електроенергії, природного газу, послуг тепло-, водопостачання, квартирної плати, вивезення побутового сміття та рідких нечистот  </t>
  </si>
  <si>
    <t>Пільги багатодітним, сімейним  будинкам  та  прийомним сім"ям на ЖКП</t>
  </si>
  <si>
    <t>Державна  соціальна  допомога інвалідам з дитинства та дітям- інвалідам</t>
  </si>
  <si>
    <t>Субсидії населенню для  відшкодування витрат на  придбання  твердого  палива і  скрапленого  газу</t>
  </si>
  <si>
    <t>Інші видатки на соціальний захист населення</t>
  </si>
  <si>
    <t>Централізовані бухгалтерії обласних,міських,районних відділів освіти</t>
  </si>
  <si>
    <t>Допомога дітям-сиротам та дітям, позбавленим  батьківського піклування</t>
  </si>
  <si>
    <t>Утримання та навчально-тренувальна робота дитячо-юнацьких спортивних шкіл</t>
  </si>
  <si>
    <t>Центри "Спорт для всіх" та заходи  з фізичної культури</t>
  </si>
  <si>
    <t>Капітальний  ремонт житлового  фонду</t>
  </si>
  <si>
    <t>Благоустрій міст, сіл, селищ</t>
  </si>
  <si>
    <t xml:space="preserve">Погашення заборгованості з різниці в тарифах  на  теплову енергію,послуги з централіз.водопостачання та водовідведення, що виробл.,трансп., та постачал.населенню...  </t>
  </si>
  <si>
    <t>Житлове будівництво та придбання житла для окремих категорій нас.</t>
  </si>
  <si>
    <t>Компенсація  населенню додаткових витрат на оплату послуг  газопостачання, центр.опалення,ценр.пост. гарячої води</t>
  </si>
  <si>
    <t>видатки  споживання</t>
  </si>
  <si>
    <t>видатки розвитку</t>
  </si>
  <si>
    <t xml:space="preserve">   видатки споживання</t>
  </si>
  <si>
    <t>видатки  розвитку</t>
  </si>
  <si>
    <t>Допомога на догляд за інвалідом І та ІІ групи внаслідок психічного розладу</t>
  </si>
  <si>
    <t>в т.ч. медична субвенція</t>
  </si>
  <si>
    <t>Фінансова підтримка  громадських організацій інвалідів і ветеранів</t>
  </si>
  <si>
    <t xml:space="preserve">в т.ч.  Освітня субвенція </t>
  </si>
  <si>
    <t>Дитячі будинки (в т.ч. сімейного типу, прийомні  сім"ї)</t>
  </si>
  <si>
    <t>оплата праці   (2110;2120)</t>
  </si>
  <si>
    <t>Перинатальні центри, пологові будинки</t>
  </si>
  <si>
    <t>Загальні і спеціалізовані стоматологічні  поліклініки</t>
  </si>
  <si>
    <t>Служби технічного нагляду за будівництвом та кап ремонтом, централізовані бухгалтерії, групи централізованого  господарського обслуговування, медична субвенція</t>
  </si>
  <si>
    <t xml:space="preserve"> Забезпечення  централізованих заходів  з лікування хворих на цукровий та нецукровий  діабет</t>
  </si>
  <si>
    <t xml:space="preserve"> в т.ч. медична субвенція на забезпечення  централізованих заходів  з лікування хворих на цукровий та нецукровий  діабет</t>
  </si>
  <si>
    <t>Охорона та раціональне використання  природних ресурсів</t>
  </si>
  <si>
    <t>Територіальні центри соціального обслуговування( надання соціальних послуг)</t>
  </si>
  <si>
    <t>Пільги на  медичне обслуговування громадян, які постраждали внаслідок Чорнобильської  катастрофи</t>
  </si>
  <si>
    <t>Найменування головного розпорядника коштів згідно з типовою відомчою/тимчасовою класифікацією видатків  та кредитування місцевого бюджету</t>
  </si>
  <si>
    <t>з них видатки за рахунок коштів, що передаються із загального фонду до бюджету розвитку(спеціальний фонд)</t>
  </si>
  <si>
    <t>010116</t>
  </si>
  <si>
    <t>Лікарні</t>
  </si>
  <si>
    <t>0111</t>
  </si>
  <si>
    <t>0731</t>
  </si>
  <si>
    <t xml:space="preserve">Центри первинної медичної (медико-санітарної) 
допомоги
</t>
  </si>
  <si>
    <t>0733</t>
  </si>
  <si>
    <t>0722</t>
  </si>
  <si>
    <t>0726</t>
  </si>
  <si>
    <t>0763</t>
  </si>
  <si>
    <t>1090</t>
  </si>
  <si>
    <t>1040</t>
  </si>
  <si>
    <t>0620</t>
  </si>
  <si>
    <t>0830</t>
  </si>
  <si>
    <t>0421</t>
  </si>
  <si>
    <t>0320</t>
  </si>
  <si>
    <t>0133</t>
  </si>
  <si>
    <t>0910</t>
  </si>
  <si>
    <t>0921</t>
  </si>
  <si>
    <t>0960</t>
  </si>
  <si>
    <t>0990</t>
  </si>
  <si>
    <t>0810</t>
  </si>
  <si>
    <t>070804</t>
  </si>
  <si>
    <t>070805</t>
  </si>
  <si>
    <t>070806</t>
  </si>
  <si>
    <t>070808</t>
  </si>
  <si>
    <t>1030</t>
  </si>
  <si>
    <t>1070</t>
  </si>
  <si>
    <t>1060</t>
  </si>
  <si>
    <t>1010</t>
  </si>
  <si>
    <t>1020</t>
  </si>
  <si>
    <t>0490</t>
  </si>
  <si>
    <t>0443</t>
  </si>
  <si>
    <t>0456</t>
  </si>
  <si>
    <t>0511</t>
  </si>
  <si>
    <t>0829</t>
  </si>
  <si>
    <t>0828</t>
  </si>
  <si>
    <t>070802</t>
  </si>
  <si>
    <t>Інші  заходи  по  охороні  здоров’я</t>
  </si>
  <si>
    <t>200200</t>
  </si>
  <si>
    <t>150101</t>
  </si>
  <si>
    <t>0610</t>
  </si>
  <si>
    <t>070801</t>
  </si>
  <si>
    <t>Придбання підручників</t>
  </si>
  <si>
    <t>0970</t>
  </si>
  <si>
    <t xml:space="preserve">  0490</t>
  </si>
  <si>
    <t>Внески у статутні капітали суб"єктів підприємницької діяльності</t>
  </si>
  <si>
    <t>150122</t>
  </si>
  <si>
    <t>Збереження, розвиток, реконструкція та реставрація пам"яток історії та культури</t>
  </si>
  <si>
    <t>0470</t>
  </si>
  <si>
    <t>Код програмної класифікації видатків та кредитування місцевих бюджетів1</t>
  </si>
  <si>
    <t>Код ТПКВКМБ /
ТКВКБМС2</t>
  </si>
  <si>
    <t>Код ФКВКБ3</t>
  </si>
  <si>
    <t>0300000</t>
  </si>
  <si>
    <t>0312010</t>
  </si>
  <si>
    <t>0312050</t>
  </si>
  <si>
    <t>0312140</t>
  </si>
  <si>
    <t>0312180</t>
  </si>
  <si>
    <t>0312220</t>
  </si>
  <si>
    <t>0312200</t>
  </si>
  <si>
    <t>0312214</t>
  </si>
  <si>
    <t>0313112</t>
  </si>
  <si>
    <t>0313131</t>
  </si>
  <si>
    <t>0313132</t>
  </si>
  <si>
    <t>0313133</t>
  </si>
  <si>
    <t>0316130</t>
  </si>
  <si>
    <t>0317211</t>
  </si>
  <si>
    <t>0317212</t>
  </si>
  <si>
    <t>0317310</t>
  </si>
  <si>
    <t>0317810</t>
  </si>
  <si>
    <t>1000000</t>
  </si>
  <si>
    <t>1011010</t>
  </si>
  <si>
    <t>1011020</t>
  </si>
  <si>
    <t>1011090</t>
  </si>
  <si>
    <t>1011170</t>
  </si>
  <si>
    <t>1011190</t>
  </si>
  <si>
    <t>1011200</t>
  </si>
  <si>
    <t>1011210</t>
  </si>
  <si>
    <t>1011230</t>
  </si>
  <si>
    <t>1300000</t>
  </si>
  <si>
    <t>1315011</t>
  </si>
  <si>
    <t>1315012</t>
  </si>
  <si>
    <t>1500000</t>
  </si>
  <si>
    <t>1511060</t>
  </si>
  <si>
    <t>1513000</t>
  </si>
  <si>
    <t>1513011</t>
  </si>
  <si>
    <t>1513021</t>
  </si>
  <si>
    <t>1513012</t>
  </si>
  <si>
    <t>1513022</t>
  </si>
  <si>
    <t>1513013</t>
  </si>
  <si>
    <t>1513023</t>
  </si>
  <si>
    <t>1513014</t>
  </si>
  <si>
    <t>1513050</t>
  </si>
  <si>
    <t>1513015</t>
  </si>
  <si>
    <t>1513025</t>
  </si>
  <si>
    <t>1513041</t>
  </si>
  <si>
    <t>1513042</t>
  </si>
  <si>
    <t>1513043</t>
  </si>
  <si>
    <t>1513044</t>
  </si>
  <si>
    <t>1513045</t>
  </si>
  <si>
    <t>1513046</t>
  </si>
  <si>
    <t>1513047</t>
  </si>
  <si>
    <t>1513048</t>
  </si>
  <si>
    <t>1513080</t>
  </si>
  <si>
    <t>1513049</t>
  </si>
  <si>
    <t>1513016</t>
  </si>
  <si>
    <t>1513026</t>
  </si>
  <si>
    <t>1513090</t>
  </si>
  <si>
    <t>1513104</t>
  </si>
  <si>
    <t>1513181</t>
  </si>
  <si>
    <t>1513105</t>
  </si>
  <si>
    <t>1513190</t>
  </si>
  <si>
    <t>1513202</t>
  </si>
  <si>
    <t>4000000</t>
  </si>
  <si>
    <t>4016060</t>
  </si>
  <si>
    <t>4016310</t>
  </si>
  <si>
    <t>4016430</t>
  </si>
  <si>
    <t>4016650</t>
  </si>
  <si>
    <t>4017810</t>
  </si>
  <si>
    <t>4017840</t>
  </si>
  <si>
    <t>4019110</t>
  </si>
  <si>
    <t>2400000</t>
  </si>
  <si>
    <t>2414040</t>
  </si>
  <si>
    <t>2414060</t>
  </si>
  <si>
    <t>2414070</t>
  </si>
  <si>
    <t>2414090</t>
  </si>
  <si>
    <t>2414200</t>
  </si>
  <si>
    <t>7500000</t>
  </si>
  <si>
    <t>7600000</t>
  </si>
  <si>
    <t>7618010</t>
  </si>
  <si>
    <t>0313202</t>
  </si>
  <si>
    <t>0317213</t>
  </si>
  <si>
    <t>0831</t>
  </si>
  <si>
    <t>0317214</t>
  </si>
  <si>
    <t>0832</t>
  </si>
  <si>
    <t>0317215</t>
  </si>
  <si>
    <t>0833</t>
  </si>
  <si>
    <t>0316310</t>
  </si>
  <si>
    <t>0316410</t>
  </si>
  <si>
    <t>1011160</t>
  </si>
  <si>
    <t>1016310</t>
  </si>
  <si>
    <t>1016410</t>
  </si>
  <si>
    <t>1017612</t>
  </si>
  <si>
    <t>1513203</t>
  </si>
  <si>
    <t>1031</t>
  </si>
  <si>
    <t>1513204</t>
  </si>
  <si>
    <t>1032</t>
  </si>
  <si>
    <t>1513205</t>
  </si>
  <si>
    <t>1033</t>
  </si>
  <si>
    <t>1513206</t>
  </si>
  <si>
    <t>1034</t>
  </si>
  <si>
    <t>1516324</t>
  </si>
  <si>
    <t>4010171</t>
  </si>
  <si>
    <t>4016021</t>
  </si>
  <si>
    <t>4016311</t>
  </si>
  <si>
    <t>4016312</t>
  </si>
  <si>
    <t>4016313</t>
  </si>
  <si>
    <t>4016314</t>
  </si>
  <si>
    <t>4016651</t>
  </si>
  <si>
    <t>4017470</t>
  </si>
  <si>
    <t>2414100</t>
  </si>
  <si>
    <t>2414201</t>
  </si>
  <si>
    <t>2416410</t>
  </si>
  <si>
    <t>7518600</t>
  </si>
  <si>
    <t>Найменування головного розпорядника, відповідального виконавця, бюджетної програми або напряму видатків
згідно з типовою відомчою/ТПКВКМБ /
ТКВКБМС</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</si>
  <si>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 та їх виконавчих комітетів</t>
  </si>
  <si>
    <t>Багатопрофільна стаціонарна медична допомога населенню</t>
  </si>
  <si>
    <t>Лікарсько-акушерська допомога  вагітним, породіллям та новонародженим</t>
  </si>
  <si>
    <t>Надання стоматологічної допомоги населенню</t>
  </si>
  <si>
    <t>Первинна медична допомога населенню</t>
  </si>
  <si>
    <t>Інші заходи по охороні здоров'я</t>
  </si>
  <si>
    <t>Служби технічного нагляду за будівництвом та капітальним ремонтом, централізовані бухгалтерії, групи централізованого господарського обслуговування</t>
  </si>
  <si>
    <t>Забезпечення централізованих заходів з лікування хворих на цукровий та нецукровий діабет</t>
  </si>
  <si>
    <t>Заходи державної політики з питань дітей та їх соціального захисту</t>
  </si>
  <si>
    <t>Центри соціальних служб для сім'ї, дітей та молоді</t>
  </si>
  <si>
    <t>Програми і заходи центрів соціальних служб для сім'ї, дітей та молоді</t>
  </si>
  <si>
    <t>Заходи державної політики з питань молоді</t>
  </si>
  <si>
    <t>Заходи державної політики із забезпечення рівних прав та можливостей жінок та чоловіків</t>
  </si>
  <si>
    <t>Надання фінансової підтримки громадським організаціям інвалідів і ветеранів, діяльність яких має соціальну спрямованість</t>
  </si>
  <si>
    <t>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t>
  </si>
  <si>
    <t>Сприяння діяльності телебачення і радіомовлення</t>
  </si>
  <si>
    <t>Підтримка періодичних видань (газет та журналів)</t>
  </si>
  <si>
    <t>Реалізація заходів щодо інвестиційного розвитку території</t>
  </si>
  <si>
    <t>Реалізація інвестиційних проектів</t>
  </si>
  <si>
    <t>Проведення заходів із землеустрою</t>
  </si>
  <si>
    <t>Видатки на запобігання та ліквідацію надзвичайних ситуацій та наслідків стихійного лиха</t>
  </si>
  <si>
    <t>Резервний фонд</t>
  </si>
  <si>
    <t>Дошкільна освiта</t>
  </si>
  <si>
    <t>Надання загальної середньої освіти загальноосвітніми навчальними закладами ( в т.ч. школою-дитячим садком, інтернатом при школі), спеціалізованими школами, ліцеями, гімназіями, колегіумами</t>
  </si>
  <si>
    <t>Надання позашкільної освіти позашкільними закладами освіти, заходи із позашкільної роботи з дітьми</t>
  </si>
  <si>
    <t>Придбання, доставка та зберігання підручників і посібників</t>
  </si>
  <si>
    <t>Методичне забезпечення діяльності навчальних закладів та інші заходи в галузі освіти</t>
  </si>
  <si>
    <t>Централізоване ведення бухгалтерського обліку</t>
  </si>
  <si>
    <t>Здійснення  централізованого господарського обслуговування</t>
  </si>
  <si>
    <t>Утримання інших закладів освіти</t>
  </si>
  <si>
    <t>Надання допомоги дітям-сиротам та дітям, позбавленим батьківського піклування, яким виповнюється 18 років</t>
  </si>
  <si>
    <t>Утримання та навчально-тренувальна робота комунальних дитячо-юнацьких спортивних шкіл</t>
  </si>
  <si>
    <t>Охорона і раціональне використання земель</t>
  </si>
  <si>
    <t>Проведення навчально-тренувальних зборів і змагань з олімпійських видів спорту</t>
  </si>
  <si>
    <t>Проведення навчально-тренувальних зборів і змагань з неолімпійських видів спорту</t>
  </si>
  <si>
    <t>Утримання центрів «Спорт для всіх» та проведення заходів з фізичної культури</t>
  </si>
  <si>
    <t>Фінансова підтримка дитячо-юнацьких спортивних шкіл фізкультурно-спортивних товариств</t>
  </si>
  <si>
    <t>Забезпечення належних умов для виховання та розвитку дітей-сиріт і дітей, позбавлених батьківського піклування, в дитячих будинках (у т. ч. сімейного типу, прийомних сім'ях)</t>
  </si>
  <si>
    <t xml:space="preserve">в т.ч.Субвенція </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</si>
  <si>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t>
  </si>
  <si>
    <t>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t>
  </si>
  <si>
    <t>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t>
  </si>
  <si>
    <t>Пільгове медичне обслуговування осіб, які постраждали внаслідок Чорнобильської катастрофи</t>
  </si>
  <si>
    <t>Надання пільг багатодітним сім'ям на житлово-комунальні послуги</t>
  </si>
  <si>
    <t>Надання пільг багатодітним сім'ям на придбання твердого палива та скрапленого газу</t>
  </si>
  <si>
    <t>Надання допомоги у зв'язку з вагітністю і пологами</t>
  </si>
  <si>
    <t>Надання допомоги на догляд за дитиною віком до трьох років</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</si>
  <si>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</si>
  <si>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</si>
  <si>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</si>
  <si>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</si>
  <si>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</si>
  <si>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малозабезпеченим сім'ям</t>
  </si>
  <si>
    <t>Надання державної соціальної допомоги інвалідам з дитинства та дітям-інвалідам</t>
  </si>
  <si>
    <t>Надання допомоги на догляд за інвалідом I чи II групи внаслідок психічного розладу</t>
  </si>
  <si>
    <t>Надання субсидій населенню для відшкодування витрат на оплату житлово-комунальних послуг</t>
  </si>
  <si>
    <t>Надання субсидій населенню для відшкодування витрат на придбання твердого та рідкого пічного побутового палива і скрапленого газу</t>
  </si>
  <si>
    <t>Видатки на поховання учасників бойових дій та інвалідів війни</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</si>
  <si>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</si>
  <si>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t>
  </si>
  <si>
    <t>Надання реабілітаційних послуг інвалідам та дітям-інвалідам</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</si>
  <si>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t>
  </si>
  <si>
    <t>Будівництво та придбання житла для окремих категорій населення</t>
  </si>
  <si>
    <t>Капітальний ремонт житлового фонду</t>
  </si>
  <si>
    <t>Утримання та розвиток інфраструктури доріг</t>
  </si>
  <si>
    <t>Внески до статутного капіталу суб’єктів господарювання</t>
  </si>
  <si>
    <t>Організація рятування на водах</t>
  </si>
  <si>
    <t>Охорона та раціональне використання природних ресурсів</t>
  </si>
  <si>
    <t>Видатки на заходи, передбаченi державними i місцевими програмами розвитку культури i мистецтва</t>
  </si>
  <si>
    <t>Бiблiотеки</t>
  </si>
  <si>
    <t>Музеї i виставки</t>
  </si>
  <si>
    <t>Палаци i будинки культури, клуби та iншi заклади клубного типу</t>
  </si>
  <si>
    <t>Школи естетичного виховання дiтей</t>
  </si>
  <si>
    <t>Iншi культурно-освiтнi заклади та заходи</t>
  </si>
  <si>
    <t>0310170</t>
  </si>
  <si>
    <t>1010170</t>
  </si>
  <si>
    <t>1310170</t>
  </si>
  <si>
    <t>1510170</t>
  </si>
  <si>
    <t>4010170</t>
  </si>
  <si>
    <t>2410170</t>
  </si>
  <si>
    <t>7510170</t>
  </si>
  <si>
    <t>0824</t>
  </si>
  <si>
    <t>в т.ч. медична субвенція та відшкодування вартості лікарських засобів для лікування окремих захворювань</t>
  </si>
  <si>
    <t>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ін. на житлово-комунальні послуги</t>
  </si>
  <si>
    <t>Надання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ін. на придбання твердого палива та скрапленого газу</t>
  </si>
  <si>
    <t>Надання пільг ветеранам військової служби, ветеранам органів внутрішніх справ, ветеранам податкової міліції, ветеранам державної пожежної охорони, ін. на житлово-комунальні послуги</t>
  </si>
  <si>
    <t>Надання пільг ветеранам військової служби, ветеранам органів внутрішніх справ, ветеранам податкової міліції, ветеранам державної пожежної охорони, на придбання твердого палива</t>
  </si>
  <si>
    <t>"Про міський бюджет м. Ніжина на 2017 рік"</t>
  </si>
  <si>
    <t xml:space="preserve">в т.ч.  освітня субвенція </t>
  </si>
  <si>
    <t>в т.ч.субвенція на виплату державної  соціальної  допомоги на дітей-сиріт та дітей, позбавлених батьківського піклування,грошового забезпечення батькам-вихователям у прийомних сім’ях за принципом "гроші ходять за дитиною"</t>
  </si>
  <si>
    <t>Пільги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 кат., на ЖКП</t>
  </si>
  <si>
    <t>Допомога сім’ям з дітьми</t>
  </si>
  <si>
    <t xml:space="preserve"> Допомога у зв’язку з вагітністю і пологами</t>
  </si>
  <si>
    <t>Житлове будівництво та придбання житла для окремих категорій населення</t>
  </si>
  <si>
    <t>Пільги багатодітним сім’ям, сім. буд.та прийомним сім"ям на придбання твердого палива та скрапленого газу</t>
  </si>
  <si>
    <t>грн.</t>
  </si>
  <si>
    <t>видатків міського  бюджету міста Ніжина на 2017 рік</t>
  </si>
  <si>
    <t>Міський голова                                                                                                                              А.В.Лінник</t>
  </si>
  <si>
    <t>VІІ скликання від 26 грудня 2016 року</t>
  </si>
  <si>
    <t xml:space="preserve">Додаток № 3 </t>
  </si>
  <si>
    <t>0313400</t>
  </si>
  <si>
    <t>0313141</t>
  </si>
  <si>
    <t>0313500</t>
  </si>
  <si>
    <t>0318600</t>
  </si>
  <si>
    <t>1015031</t>
  </si>
  <si>
    <t>1315061</t>
  </si>
  <si>
    <t>1315032</t>
  </si>
  <si>
    <t>1513400</t>
  </si>
  <si>
    <t>1518600</t>
  </si>
  <si>
    <t>4018600</t>
  </si>
  <si>
    <t>2416421</t>
  </si>
  <si>
    <t>2418600</t>
  </si>
  <si>
    <t>4016410</t>
  </si>
  <si>
    <t xml:space="preserve">                                                                                                        Розподіл </t>
  </si>
  <si>
    <t xml:space="preserve">          до рішення 19 сесії міської ради </t>
  </si>
</sst>
</file>

<file path=xl/styles.xml><?xml version="1.0" encoding="utf-8"?>
<styleSheet xmlns="http://schemas.openxmlformats.org/spreadsheetml/2006/main">
  <numFmts count="2">
    <numFmt numFmtId="164" formatCode="_-* #,##0.00&quot;грн.&quot;_-;\-* #,##0.00&quot;грн.&quot;_-;_-* &quot;-&quot;??&quot;грн.&quot;_-;_-@_-"/>
    <numFmt numFmtId="165" formatCode="000000"/>
  </numFmts>
  <fonts count="22">
    <font>
      <sz val="10"/>
      <name val="Arial Cyr"/>
      <charset val="204"/>
    </font>
    <font>
      <sz val="10"/>
      <name val="Arial Cyr"/>
      <charset val="204"/>
    </font>
    <font>
      <sz val="11"/>
      <name val="Arial Cyr"/>
      <family val="2"/>
      <charset val="204"/>
    </font>
    <font>
      <sz val="12"/>
      <name val="Arial Narrow"/>
      <family val="2"/>
      <charset val="204"/>
    </font>
    <font>
      <sz val="12"/>
      <name val="Times New Roman"/>
      <family val="1"/>
      <charset val="204"/>
    </font>
    <font>
      <b/>
      <sz val="14"/>
      <name val="Times New Roman"/>
      <family val="1"/>
      <charset val="204"/>
    </font>
    <font>
      <sz val="14"/>
      <name val="Times New Roman"/>
      <family val="1"/>
      <charset val="204"/>
    </font>
    <font>
      <b/>
      <sz val="12"/>
      <name val="Times New Roman"/>
      <family val="1"/>
      <charset val="204"/>
    </font>
    <font>
      <b/>
      <sz val="16"/>
      <name val="Times New Roman"/>
      <family val="1"/>
      <charset val="204"/>
    </font>
    <font>
      <sz val="16"/>
      <name val="Times New Roman"/>
      <family val="1"/>
      <charset val="204"/>
    </font>
    <font>
      <sz val="16"/>
      <name val="Arial Narrow"/>
      <family val="2"/>
      <charset val="204"/>
    </font>
    <font>
      <b/>
      <sz val="18"/>
      <name val="Times New Roman"/>
      <family val="1"/>
      <charset val="204"/>
    </font>
    <font>
      <b/>
      <sz val="20"/>
      <name val="Times New Roman"/>
      <family val="1"/>
      <charset val="204"/>
    </font>
    <font>
      <b/>
      <sz val="13"/>
      <name val="Times New Roman"/>
      <family val="1"/>
      <charset val="204"/>
    </font>
    <font>
      <sz val="10"/>
      <name val="Times New Roman"/>
      <family val="1"/>
      <charset val="204"/>
    </font>
    <font>
      <sz val="16"/>
      <name val="Arial Cyr"/>
      <family val="2"/>
      <charset val="204"/>
    </font>
    <font>
      <sz val="12"/>
      <name val="Arial Cyr"/>
      <family val="2"/>
      <charset val="204"/>
    </font>
    <font>
      <i/>
      <sz val="14"/>
      <name val="Times New Roman"/>
      <family val="1"/>
      <charset val="204"/>
    </font>
    <font>
      <sz val="20"/>
      <name val="Times New Roman"/>
      <family val="1"/>
      <charset val="204"/>
    </font>
    <font>
      <sz val="20"/>
      <color indexed="8"/>
      <name val="Times New Roman"/>
      <family val="1"/>
      <charset val="204"/>
    </font>
    <font>
      <sz val="18"/>
      <name val="Times New Roman"/>
      <family val="1"/>
      <charset val="204"/>
    </font>
    <font>
      <b/>
      <sz val="18"/>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style="hair">
        <color indexed="64"/>
      </left>
      <right style="hair">
        <color indexed="64"/>
      </right>
      <top style="hair">
        <color indexed="64"/>
      </top>
      <bottom style="hair">
        <color indexed="64"/>
      </bottom>
      <diagonal/>
    </border>
    <border>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133">
    <xf numFmtId="0" fontId="0" fillId="0" borderId="0" xfId="0"/>
    <xf numFmtId="0" fontId="2" fillId="3" borderId="0" xfId="0" applyFont="1" applyFill="1" applyAlignment="1" applyProtection="1">
      <alignment vertical="justify" wrapText="1"/>
      <protection locked="0"/>
    </xf>
    <xf numFmtId="0" fontId="16" fillId="3" borderId="0" xfId="0" applyFont="1" applyFill="1" applyAlignment="1" applyProtection="1">
      <alignment horizontal="left" vertical="center" wrapText="1"/>
      <protection locked="0"/>
    </xf>
    <xf numFmtId="0" fontId="10" fillId="3" borderId="0" xfId="0" applyFont="1" applyFill="1" applyAlignment="1" applyProtection="1">
      <alignment vertical="justify" wrapText="1"/>
      <protection locked="0"/>
    </xf>
    <xf numFmtId="3" fontId="10" fillId="3" borderId="0" xfId="0" applyNumberFormat="1" applyFont="1" applyFill="1" applyAlignment="1" applyProtection="1">
      <alignment vertical="justify" wrapText="1"/>
      <protection locked="0"/>
    </xf>
    <xf numFmtId="4" fontId="15" fillId="3" borderId="0" xfId="0" applyNumberFormat="1" applyFont="1" applyFill="1" applyAlignment="1" applyProtection="1">
      <alignment vertical="justify" wrapText="1"/>
      <protection locked="0"/>
    </xf>
    <xf numFmtId="0" fontId="4" fillId="3" borderId="0" xfId="0" applyFont="1" applyFill="1" applyAlignment="1" applyProtection="1">
      <alignment vertical="justify" wrapText="1"/>
      <protection locked="0"/>
    </xf>
    <xf numFmtId="4" fontId="9" fillId="3" borderId="0" xfId="0" applyNumberFormat="1" applyFont="1" applyFill="1" applyAlignment="1" applyProtection="1">
      <alignment vertical="justify" wrapText="1"/>
      <protection locked="0"/>
    </xf>
    <xf numFmtId="0" fontId="4" fillId="3" borderId="0" xfId="0" applyFont="1" applyFill="1" applyAlignment="1" applyProtection="1">
      <alignment horizontal="left" vertical="center" wrapText="1"/>
      <protection locked="0"/>
    </xf>
    <xf numFmtId="0" fontId="7" fillId="3" borderId="0" xfId="0" applyFont="1" applyFill="1" applyAlignment="1" applyProtection="1">
      <alignment horizontal="center" vertical="justify" wrapText="1"/>
      <protection locked="0"/>
    </xf>
    <xf numFmtId="0" fontId="4" fillId="3" borderId="0" xfId="0" applyFont="1" applyFill="1" applyBorder="1" applyAlignment="1" applyProtection="1">
      <alignment horizontal="center" vertical="top" wrapText="1"/>
      <protection locked="0"/>
    </xf>
    <xf numFmtId="0" fontId="7" fillId="3" borderId="3" xfId="0" applyFont="1" applyFill="1" applyBorder="1" applyAlignment="1" applyProtection="1">
      <alignment horizontal="center" vertical="justify" wrapText="1"/>
      <protection locked="0"/>
    </xf>
    <xf numFmtId="0" fontId="4" fillId="3" borderId="5" xfId="0" applyFont="1" applyFill="1" applyBorder="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locked="0"/>
    </xf>
    <xf numFmtId="0" fontId="4" fillId="3" borderId="4" xfId="0" applyFont="1" applyFill="1" applyBorder="1" applyAlignment="1" applyProtection="1">
      <alignment horizontal="center" vertical="center" wrapText="1"/>
      <protection locked="0"/>
    </xf>
    <xf numFmtId="0" fontId="4" fillId="3" borderId="0" xfId="0" applyFont="1" applyFill="1" applyAlignment="1" applyProtection="1">
      <alignment horizontal="center" vertical="center" wrapText="1"/>
      <protection locked="0"/>
    </xf>
    <xf numFmtId="4" fontId="9" fillId="3" borderId="0" xfId="0" applyNumberFormat="1" applyFont="1" applyFill="1" applyAlignment="1" applyProtection="1">
      <alignment horizontal="center" vertical="center" wrapText="1"/>
      <protection locked="0"/>
    </xf>
    <xf numFmtId="49" fontId="8" fillId="3" borderId="1" xfId="0" applyNumberFormat="1" applyFont="1" applyFill="1" applyBorder="1" applyAlignment="1" applyProtection="1">
      <alignment horizontal="center" vertical="center" wrapText="1"/>
      <protection locked="0"/>
    </xf>
    <xf numFmtId="1" fontId="7" fillId="3" borderId="1" xfId="0" applyNumberFormat="1" applyFont="1" applyFill="1" applyBorder="1" applyAlignment="1" applyProtection="1">
      <alignment horizontal="left" vertical="center" wrapText="1"/>
      <protection locked="0"/>
    </xf>
    <xf numFmtId="1" fontId="7" fillId="3" borderId="0" xfId="0" applyNumberFormat="1" applyFont="1" applyFill="1" applyAlignment="1" applyProtection="1">
      <alignment vertical="justify" wrapText="1"/>
      <protection locked="0"/>
    </xf>
    <xf numFmtId="4" fontId="8" fillId="3" borderId="0" xfId="0" applyNumberFormat="1" applyFont="1" applyFill="1" applyAlignment="1" applyProtection="1">
      <alignment vertical="justify" wrapText="1"/>
      <protection locked="0"/>
    </xf>
    <xf numFmtId="49" fontId="9" fillId="3" borderId="1" xfId="0" applyNumberFormat="1" applyFont="1" applyFill="1" applyBorder="1" applyAlignment="1" applyProtection="1">
      <alignment horizontal="center" vertical="center" wrapText="1"/>
      <protection locked="0"/>
    </xf>
    <xf numFmtId="1" fontId="4" fillId="3" borderId="0" xfId="0" applyNumberFormat="1" applyFont="1" applyFill="1" applyAlignment="1" applyProtection="1">
      <alignment vertical="justify" wrapText="1"/>
      <protection locked="0"/>
    </xf>
    <xf numFmtId="0" fontId="4" fillId="3" borderId="1" xfId="0" applyFont="1" applyFill="1" applyBorder="1" applyAlignment="1" applyProtection="1">
      <alignment vertical="justify" wrapText="1"/>
      <protection locked="0"/>
    </xf>
    <xf numFmtId="0" fontId="7" fillId="3" borderId="1" xfId="0" applyFont="1" applyFill="1" applyBorder="1" applyAlignment="1" applyProtection="1">
      <alignment vertical="justify" wrapText="1"/>
      <protection locked="0"/>
    </xf>
    <xf numFmtId="0" fontId="7" fillId="3" borderId="0" xfId="0" applyFont="1" applyFill="1" applyAlignment="1" applyProtection="1">
      <alignment vertical="justify" wrapText="1"/>
      <protection locked="0"/>
    </xf>
    <xf numFmtId="0" fontId="4" fillId="3" borderId="1" xfId="0" applyFont="1" applyFill="1" applyBorder="1" applyAlignment="1" applyProtection="1">
      <alignment horizontal="center" vertical="justify" wrapText="1"/>
      <protection locked="0"/>
    </xf>
    <xf numFmtId="0" fontId="4" fillId="3" borderId="0" xfId="0" applyFont="1" applyFill="1" applyAlignment="1" applyProtection="1">
      <alignment horizontal="center" vertical="justify" wrapText="1"/>
      <protection locked="0"/>
    </xf>
    <xf numFmtId="4" fontId="9" fillId="3" borderId="0" xfId="0" applyNumberFormat="1" applyFont="1" applyFill="1" applyAlignment="1" applyProtection="1">
      <alignment horizontal="center" vertical="justify" wrapText="1"/>
      <protection locked="0"/>
    </xf>
    <xf numFmtId="1" fontId="4" fillId="3" borderId="1" xfId="0" applyNumberFormat="1" applyFont="1" applyFill="1" applyBorder="1" applyAlignment="1" applyProtection="1">
      <alignment vertical="justify" wrapText="1"/>
      <protection locked="0"/>
    </xf>
    <xf numFmtId="0" fontId="5" fillId="3" borderId="0" xfId="0" applyFont="1" applyFill="1" applyAlignment="1" applyProtection="1">
      <alignment vertical="justify" wrapText="1"/>
      <protection locked="0"/>
    </xf>
    <xf numFmtId="0" fontId="5" fillId="3" borderId="0" xfId="0" applyFont="1" applyFill="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7" fillId="3" borderId="0" xfId="0" applyFont="1" applyFill="1" applyAlignment="1" applyProtection="1">
      <alignment horizontal="center" vertical="center" wrapText="1"/>
      <protection locked="0"/>
    </xf>
    <xf numFmtId="3" fontId="7" fillId="3" borderId="0" xfId="0" applyNumberFormat="1" applyFont="1" applyFill="1" applyAlignment="1" applyProtection="1">
      <alignment horizontal="center" vertical="center" wrapText="1"/>
      <protection locked="0"/>
    </xf>
    <xf numFmtId="4" fontId="8" fillId="3" borderId="0" xfId="0" applyNumberFormat="1" applyFont="1" applyFill="1" applyAlignment="1" applyProtection="1">
      <alignment horizontal="center" vertical="center" wrapText="1"/>
      <protection locked="0"/>
    </xf>
    <xf numFmtId="0" fontId="7" fillId="3" borderId="0" xfId="0" applyFont="1" applyFill="1" applyBorder="1" applyAlignment="1" applyProtection="1">
      <alignment horizontal="center" vertical="center" wrapText="1"/>
      <protection locked="0"/>
    </xf>
    <xf numFmtId="49" fontId="7" fillId="3" borderId="0" xfId="0" applyNumberFormat="1" applyFont="1" applyFill="1" applyBorder="1" applyAlignment="1" applyProtection="1">
      <alignment horizontal="left" vertical="center" wrapText="1"/>
      <protection locked="0"/>
    </xf>
    <xf numFmtId="0" fontId="8" fillId="3" borderId="0" xfId="0" applyFont="1" applyFill="1" applyBorder="1" applyAlignment="1" applyProtection="1">
      <alignment horizontal="center" vertical="center" wrapText="1"/>
      <protection locked="0"/>
    </xf>
    <xf numFmtId="3" fontId="8" fillId="3" borderId="0" xfId="0" applyNumberFormat="1" applyFont="1" applyFill="1" applyBorder="1" applyAlignment="1" applyProtection="1">
      <alignment horizontal="center" vertical="center" wrapText="1"/>
    </xf>
    <xf numFmtId="3" fontId="8" fillId="3" borderId="0" xfId="0" applyNumberFormat="1" applyFont="1" applyFill="1" applyBorder="1" applyAlignment="1" applyProtection="1">
      <alignment horizontal="center" vertical="center" wrapText="1"/>
      <protection locked="0"/>
    </xf>
    <xf numFmtId="3" fontId="7" fillId="3" borderId="0" xfId="0" applyNumberFormat="1" applyFont="1" applyFill="1" applyBorder="1" applyAlignment="1" applyProtection="1">
      <alignment horizontal="center" vertical="center" wrapText="1"/>
      <protection locked="0"/>
    </xf>
    <xf numFmtId="4" fontId="8" fillId="3" borderId="0" xfId="0" applyNumberFormat="1" applyFont="1" applyFill="1" applyBorder="1" applyAlignment="1" applyProtection="1">
      <alignment horizontal="center" vertical="center" wrapText="1"/>
      <protection locked="0"/>
    </xf>
    <xf numFmtId="0" fontId="16" fillId="3" borderId="0" xfId="0" applyFont="1" applyFill="1" applyBorder="1" applyAlignment="1" applyProtection="1">
      <alignment horizontal="left" vertical="center" wrapText="1"/>
      <protection locked="0"/>
    </xf>
    <xf numFmtId="0" fontId="3" fillId="3" borderId="0" xfId="0" applyFont="1" applyFill="1" applyBorder="1" applyAlignment="1" applyProtection="1">
      <alignment vertical="justify" wrapText="1"/>
      <protection locked="0"/>
    </xf>
    <xf numFmtId="0" fontId="3" fillId="3" borderId="0" xfId="0" applyFont="1" applyFill="1" applyAlignment="1" applyProtection="1">
      <alignment vertical="justify" wrapText="1"/>
      <protection locked="0"/>
    </xf>
    <xf numFmtId="49" fontId="6" fillId="3" borderId="1" xfId="0" applyNumberFormat="1" applyFont="1" applyFill="1" applyBorder="1" applyAlignment="1" applyProtection="1">
      <alignment horizontal="left" vertical="center" wrapText="1"/>
      <protection locked="0"/>
    </xf>
    <xf numFmtId="165" fontId="6" fillId="3" borderId="1" xfId="0" applyNumberFormat="1"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wrapText="1"/>
      <protection locked="0"/>
    </xf>
    <xf numFmtId="0" fontId="17"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0" fontId="5" fillId="3" borderId="1" xfId="0" applyFont="1" applyFill="1" applyBorder="1" applyAlignment="1" applyProtection="1">
      <alignment horizontal="left" vertical="center" wrapText="1"/>
      <protection locked="0"/>
    </xf>
    <xf numFmtId="49" fontId="17" fillId="3" borderId="1" xfId="0" applyNumberFormat="1" applyFont="1" applyFill="1" applyBorder="1" applyAlignment="1">
      <alignment horizontal="left" vertical="center" wrapText="1"/>
    </xf>
    <xf numFmtId="0" fontId="17" fillId="0" borderId="1" xfId="0" applyFont="1" applyBorder="1" applyAlignment="1">
      <alignment horizontal="left" vertical="center" wrapText="1"/>
    </xf>
    <xf numFmtId="165" fontId="6" fillId="2" borderId="1" xfId="0" applyNumberFormat="1" applyFont="1" applyFill="1" applyBorder="1" applyAlignment="1" applyProtection="1">
      <alignment horizontal="left" vertical="center" wrapText="1"/>
      <protection locked="0"/>
    </xf>
    <xf numFmtId="1" fontId="6" fillId="3" borderId="1" xfId="0" applyNumberFormat="1" applyFont="1" applyFill="1" applyBorder="1" applyAlignment="1" applyProtection="1">
      <alignment horizontal="left" vertical="center" wrapText="1"/>
      <protection locked="0"/>
    </xf>
    <xf numFmtId="49" fontId="5" fillId="3" borderId="1" xfId="0" applyNumberFormat="1" applyFont="1" applyFill="1" applyBorder="1" applyAlignment="1" applyProtection="1">
      <alignment horizontal="left" vertical="center" wrapText="1"/>
      <protection locked="0"/>
    </xf>
    <xf numFmtId="0" fontId="2" fillId="3" borderId="0" xfId="0" applyFont="1" applyFill="1" applyBorder="1" applyAlignment="1" applyProtection="1">
      <alignment vertical="justify" wrapText="1"/>
      <protection locked="0"/>
    </xf>
    <xf numFmtId="0" fontId="4" fillId="3" borderId="0" xfId="0" applyFont="1" applyFill="1" applyAlignment="1" applyProtection="1">
      <alignment vertical="center" wrapText="1"/>
      <protection locked="0"/>
    </xf>
    <xf numFmtId="4" fontId="9" fillId="3" borderId="0" xfId="0" applyNumberFormat="1" applyFont="1" applyFill="1" applyAlignment="1" applyProtection="1">
      <alignment vertical="center" wrapText="1"/>
      <protection locked="0"/>
    </xf>
    <xf numFmtId="1" fontId="18" fillId="3" borderId="1" xfId="0" applyNumberFormat="1" applyFont="1" applyFill="1" applyBorder="1" applyAlignment="1" applyProtection="1">
      <alignment vertical="center" wrapText="1"/>
      <protection locked="0"/>
    </xf>
    <xf numFmtId="0" fontId="18" fillId="3" borderId="1" xfId="0" applyFont="1" applyFill="1" applyBorder="1" applyAlignment="1">
      <alignment horizontal="justify" wrapText="1"/>
    </xf>
    <xf numFmtId="0" fontId="18" fillId="3" borderId="1" xfId="0" applyFont="1" applyFill="1" applyBorder="1" applyAlignment="1" applyProtection="1">
      <alignment vertical="center" wrapText="1"/>
      <protection locked="0"/>
    </xf>
    <xf numFmtId="0" fontId="18" fillId="3" borderId="1" xfId="0" applyFont="1" applyFill="1" applyBorder="1" applyAlignment="1" applyProtection="1">
      <alignment vertical="justify" wrapText="1"/>
      <protection locked="0"/>
    </xf>
    <xf numFmtId="0" fontId="18" fillId="3" borderId="1" xfId="0" applyNumberFormat="1" applyFont="1" applyFill="1" applyBorder="1" applyAlignment="1" applyProtection="1">
      <alignment vertical="top" wrapText="1"/>
    </xf>
    <xf numFmtId="0" fontId="18" fillId="3" borderId="1" xfId="0" applyFont="1" applyFill="1" applyBorder="1" applyAlignment="1" applyProtection="1">
      <alignment horizontal="left" vertical="center" wrapText="1"/>
      <protection locked="0"/>
    </xf>
    <xf numFmtId="0" fontId="19" fillId="3" borderId="1" xfId="0" applyFont="1" applyFill="1" applyBorder="1" applyAlignment="1">
      <alignment vertical="center" wrapText="1"/>
    </xf>
    <xf numFmtId="0" fontId="12" fillId="3" borderId="1" xfId="0" applyFont="1" applyFill="1" applyBorder="1" applyAlignment="1" applyProtection="1">
      <alignment vertical="justify" wrapText="1"/>
      <protection locked="0"/>
    </xf>
    <xf numFmtId="0" fontId="18" fillId="3" borderId="1" xfId="0" applyFont="1" applyFill="1" applyBorder="1" applyAlignment="1" applyProtection="1">
      <alignment vertical="center" wrapText="1"/>
    </xf>
    <xf numFmtId="0" fontId="18" fillId="3" borderId="1" xfId="0" applyNumberFormat="1" applyFont="1" applyFill="1" applyBorder="1" applyAlignment="1" applyProtection="1">
      <alignment vertical="justify" wrapText="1"/>
      <protection locked="0"/>
    </xf>
    <xf numFmtId="0" fontId="18" fillId="3" borderId="1" xfId="0" applyFont="1" applyFill="1" applyBorder="1" applyAlignment="1" applyProtection="1">
      <alignment horizontal="center" vertical="justify" wrapText="1"/>
      <protection locked="0"/>
    </xf>
    <xf numFmtId="0" fontId="20" fillId="3" borderId="1" xfId="0" applyFont="1" applyFill="1" applyBorder="1" applyAlignment="1" applyProtection="1">
      <alignment vertical="justify" wrapText="1"/>
      <protection locked="0"/>
    </xf>
    <xf numFmtId="0" fontId="20" fillId="3" borderId="1" xfId="0" applyNumberFormat="1" applyFont="1" applyFill="1" applyBorder="1" applyAlignment="1" applyProtection="1">
      <alignment vertical="justify" wrapText="1"/>
      <protection locked="0"/>
    </xf>
    <xf numFmtId="0" fontId="20" fillId="3" borderId="1" xfId="0" applyFont="1" applyFill="1" applyBorder="1" applyAlignment="1" applyProtection="1">
      <alignment horizontal="left" vertical="justify" wrapText="1"/>
      <protection locked="0"/>
    </xf>
    <xf numFmtId="0" fontId="12" fillId="3" borderId="1" xfId="0" applyFont="1" applyFill="1" applyBorder="1" applyAlignment="1" applyProtection="1">
      <alignment horizontal="center" vertical="center" wrapText="1"/>
      <protection locked="0"/>
    </xf>
    <xf numFmtId="3" fontId="11" fillId="3" borderId="1" xfId="0" applyNumberFormat="1" applyFont="1" applyFill="1" applyBorder="1" applyAlignment="1" applyProtection="1">
      <alignment horizontal="center" vertical="center" wrapText="1"/>
    </xf>
    <xf numFmtId="3" fontId="20" fillId="3" borderId="1" xfId="0" applyNumberFormat="1" applyFont="1" applyFill="1" applyBorder="1" applyAlignment="1" applyProtection="1">
      <alignment vertical="center" wrapText="1"/>
    </xf>
    <xf numFmtId="3" fontId="20" fillId="3" borderId="1" xfId="0" applyNumberFormat="1" applyFont="1" applyFill="1" applyBorder="1" applyAlignment="1" applyProtection="1">
      <alignment vertical="center" wrapText="1"/>
      <protection locked="0"/>
    </xf>
    <xf numFmtId="3" fontId="11" fillId="3" borderId="1" xfId="0" applyNumberFormat="1" applyFont="1" applyFill="1" applyBorder="1" applyAlignment="1" applyProtection="1">
      <alignment vertical="center" wrapText="1"/>
    </xf>
    <xf numFmtId="3" fontId="20" fillId="3" borderId="1" xfId="1" applyNumberFormat="1" applyFont="1" applyFill="1" applyBorder="1" applyAlignment="1" applyProtection="1">
      <alignment vertical="center" wrapText="1"/>
      <protection locked="0"/>
    </xf>
    <xf numFmtId="1" fontId="20" fillId="3" borderId="1" xfId="1" applyNumberFormat="1" applyFont="1" applyFill="1" applyBorder="1" applyAlignment="1" applyProtection="1">
      <alignment vertical="center" wrapText="1"/>
      <protection locked="0"/>
    </xf>
    <xf numFmtId="3" fontId="20" fillId="3" borderId="1" xfId="0" applyNumberFormat="1" applyFont="1" applyFill="1" applyBorder="1" applyAlignment="1" applyProtection="1">
      <alignment horizontal="center" vertical="center" wrapText="1"/>
    </xf>
    <xf numFmtId="4" fontId="11" fillId="3" borderId="1" xfId="0" applyNumberFormat="1" applyFont="1" applyFill="1" applyBorder="1" applyAlignment="1" applyProtection="1">
      <alignment horizontal="center" vertical="center" wrapText="1"/>
    </xf>
    <xf numFmtId="4" fontId="20" fillId="3" borderId="1" xfId="0" applyNumberFormat="1" applyFont="1" applyFill="1" applyBorder="1" applyAlignment="1" applyProtection="1">
      <alignment vertical="center" wrapText="1"/>
    </xf>
    <xf numFmtId="0" fontId="20" fillId="3" borderId="1" xfId="0" applyFont="1" applyFill="1" applyBorder="1" applyAlignment="1" applyProtection="1">
      <alignment horizontal="center" vertical="center" wrapText="1"/>
      <protection locked="0"/>
    </xf>
    <xf numFmtId="3" fontId="20" fillId="3" borderId="1" xfId="0" applyNumberFormat="1" applyFont="1" applyFill="1" applyBorder="1" applyAlignment="1" applyProtection="1">
      <alignment horizontal="center" vertical="center" wrapText="1"/>
      <protection locked="0"/>
    </xf>
    <xf numFmtId="3" fontId="21" fillId="3" borderId="1" xfId="0" applyNumberFormat="1" applyFont="1" applyFill="1" applyBorder="1" applyAlignment="1" applyProtection="1">
      <alignment vertical="center" wrapText="1"/>
    </xf>
    <xf numFmtId="3" fontId="20" fillId="3" borderId="1" xfId="0" applyNumberFormat="1" applyFont="1" applyFill="1" applyBorder="1" applyAlignment="1" applyProtection="1">
      <alignment horizontal="right" vertical="center" wrapText="1"/>
      <protection locked="0"/>
    </xf>
    <xf numFmtId="3" fontId="11" fillId="3" borderId="1" xfId="0" applyNumberFormat="1" applyFont="1" applyFill="1" applyBorder="1" applyAlignment="1" applyProtection="1">
      <alignment horizontal="right" vertical="center" wrapText="1"/>
    </xf>
    <xf numFmtId="3" fontId="11" fillId="3" borderId="1" xfId="0" applyNumberFormat="1" applyFont="1" applyFill="1" applyBorder="1" applyAlignment="1" applyProtection="1">
      <alignment horizontal="center" vertical="center" wrapText="1"/>
      <protection locked="0"/>
    </xf>
    <xf numFmtId="49" fontId="11" fillId="3" borderId="1" xfId="0" applyNumberFormat="1" applyFont="1" applyFill="1" applyBorder="1" applyAlignment="1" applyProtection="1">
      <alignment horizontal="center" vertical="center" wrapText="1"/>
      <protection locked="0"/>
    </xf>
    <xf numFmtId="1" fontId="11" fillId="3" borderId="1" xfId="0" applyNumberFormat="1" applyFont="1" applyFill="1" applyBorder="1" applyAlignment="1" applyProtection="1">
      <alignment vertical="justify" wrapText="1"/>
      <protection locked="0"/>
    </xf>
    <xf numFmtId="49" fontId="20" fillId="3" borderId="1" xfId="0" applyNumberFormat="1" applyFont="1" applyFill="1" applyBorder="1" applyAlignment="1" applyProtection="1">
      <alignment horizontal="center" vertical="center" wrapText="1"/>
      <protection locked="0"/>
    </xf>
    <xf numFmtId="165" fontId="20" fillId="3" borderId="1" xfId="0" applyNumberFormat="1" applyFont="1" applyFill="1" applyBorder="1" applyAlignment="1" applyProtection="1">
      <alignment horizontal="center" vertical="center" wrapText="1"/>
      <protection locked="0"/>
    </xf>
    <xf numFmtId="49" fontId="20" fillId="3" borderId="1" xfId="0" applyNumberFormat="1" applyFont="1" applyFill="1" applyBorder="1" applyAlignment="1">
      <alignment horizontal="center" vertical="center" wrapText="1"/>
    </xf>
    <xf numFmtId="0" fontId="11" fillId="3" borderId="1" xfId="0" applyFont="1" applyFill="1" applyBorder="1" applyAlignment="1" applyProtection="1">
      <alignment vertical="justify" wrapText="1"/>
      <protection locked="0"/>
    </xf>
    <xf numFmtId="1" fontId="20" fillId="3" borderId="1" xfId="0" applyNumberFormat="1" applyFont="1" applyFill="1" applyBorder="1" applyAlignment="1" applyProtection="1">
      <alignment horizontal="center" vertical="center" wrapText="1"/>
      <protection locked="0"/>
    </xf>
    <xf numFmtId="0" fontId="11" fillId="3" borderId="1" xfId="0" applyNumberFormat="1" applyFont="1" applyFill="1" applyBorder="1" applyAlignment="1" applyProtection="1">
      <alignment horizontal="center" vertical="center" wrapText="1"/>
      <protection locked="0"/>
    </xf>
    <xf numFmtId="0" fontId="20" fillId="3" borderId="1" xfId="0" applyNumberFormat="1"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8" fillId="3" borderId="0" xfId="0" applyFont="1" applyFill="1" applyAlignment="1" applyProtection="1">
      <alignment horizontal="left" vertical="center" wrapText="1"/>
      <protection locked="0"/>
    </xf>
    <xf numFmtId="0" fontId="8" fillId="3" borderId="0" xfId="0" applyFont="1" applyFill="1" applyBorder="1" applyAlignment="1" applyProtection="1">
      <alignment horizontal="center" vertical="top" wrapText="1"/>
      <protection locked="0"/>
    </xf>
    <xf numFmtId="1" fontId="12" fillId="3" borderId="1" xfId="0" applyNumberFormat="1" applyFont="1" applyFill="1" applyBorder="1" applyAlignment="1" applyProtection="1">
      <alignment vertical="justify" wrapText="1"/>
      <protection locked="0"/>
    </xf>
    <xf numFmtId="0" fontId="12" fillId="3" borderId="0" xfId="0" applyFont="1" applyFill="1" applyBorder="1" applyAlignment="1" applyProtection="1">
      <alignment horizontal="center" wrapText="1"/>
      <protection locked="0"/>
    </xf>
    <xf numFmtId="0" fontId="6" fillId="3" borderId="3" xfId="0" applyFont="1" applyFill="1" applyBorder="1" applyAlignment="1" applyProtection="1">
      <alignment horizontal="center" vertical="justify" wrapText="1"/>
      <protection locked="0"/>
    </xf>
    <xf numFmtId="0" fontId="5" fillId="3" borderId="3" xfId="0" applyFont="1" applyFill="1" applyBorder="1" applyAlignment="1" applyProtection="1">
      <alignment horizontal="center" vertical="center" wrapText="1"/>
      <protection locked="0"/>
    </xf>
    <xf numFmtId="0" fontId="13" fillId="3" borderId="3" xfId="0" applyFont="1" applyFill="1" applyBorder="1" applyAlignment="1" applyProtection="1">
      <alignment horizontal="center" vertical="center" wrapText="1"/>
      <protection locked="0"/>
    </xf>
    <xf numFmtId="0" fontId="5" fillId="3" borderId="9" xfId="0" applyFont="1" applyFill="1" applyBorder="1" applyAlignment="1" applyProtection="1">
      <alignment horizontal="center" vertical="center" wrapText="1"/>
      <protection locked="0"/>
    </xf>
    <xf numFmtId="0" fontId="5" fillId="3" borderId="10" xfId="0" applyFont="1" applyFill="1" applyBorder="1" applyAlignment="1" applyProtection="1">
      <alignment horizontal="center" vertical="center" wrapText="1"/>
      <protection locked="0"/>
    </xf>
    <xf numFmtId="0" fontId="14" fillId="3" borderId="9" xfId="0" applyFont="1" applyFill="1" applyBorder="1" applyAlignment="1" applyProtection="1">
      <alignment horizontal="center" vertical="center" wrapText="1"/>
      <protection locked="0"/>
    </xf>
    <xf numFmtId="0" fontId="14" fillId="3" borderId="10" xfId="0" applyFont="1" applyFill="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4" fillId="3" borderId="9" xfId="0" applyFont="1" applyFill="1" applyBorder="1" applyAlignment="1" applyProtection="1">
      <alignment horizontal="center" vertical="center" wrapText="1"/>
      <protection locked="0"/>
    </xf>
    <xf numFmtId="0" fontId="4" fillId="3" borderId="10" xfId="0" applyFont="1" applyFill="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12" fillId="3" borderId="0" xfId="0" applyFont="1" applyFill="1" applyAlignment="1" applyProtection="1">
      <alignment horizontal="center" vertical="justify" wrapText="1"/>
      <protection locked="0"/>
    </xf>
    <xf numFmtId="0" fontId="18" fillId="3" borderId="0" xfId="0" applyFont="1" applyFill="1" applyAlignment="1" applyProtection="1">
      <alignment horizontal="center" vertical="justify" wrapText="1"/>
      <protection locked="0"/>
    </xf>
    <xf numFmtId="0" fontId="5" fillId="3" borderId="5" xfId="0" applyFont="1" applyFill="1" applyBorder="1" applyAlignment="1" applyProtection="1">
      <alignment vertical="center" wrapText="1"/>
      <protection locked="0"/>
    </xf>
    <xf numFmtId="0" fontId="5" fillId="3" borderId="9" xfId="0" applyFont="1" applyFill="1" applyBorder="1" applyAlignment="1" applyProtection="1">
      <alignment vertical="center" wrapText="1"/>
      <protection locked="0"/>
    </xf>
    <xf numFmtId="0" fontId="5" fillId="3" borderId="10" xfId="0" applyFont="1" applyFill="1" applyBorder="1" applyAlignment="1" applyProtection="1">
      <alignment vertical="center" wrapText="1"/>
      <protection locked="0"/>
    </xf>
    <xf numFmtId="0" fontId="12" fillId="3" borderId="0" xfId="0" applyFont="1" applyFill="1" applyAlignment="1" applyProtection="1">
      <alignment horizontal="left" vertical="justify" wrapText="1"/>
      <protection locked="0"/>
    </xf>
    <xf numFmtId="0" fontId="18" fillId="3" borderId="0" xfId="0" applyFont="1" applyFill="1" applyAlignment="1" applyProtection="1">
      <alignment horizontal="center" wrapText="1"/>
      <protection locked="0"/>
    </xf>
    <xf numFmtId="0" fontId="18" fillId="3" borderId="0" xfId="0" applyFont="1" applyFill="1" applyBorder="1" applyAlignment="1" applyProtection="1">
      <alignment horizontal="center" vertical="top" wrapText="1"/>
      <protection locked="0"/>
    </xf>
    <xf numFmtId="0" fontId="12" fillId="3" borderId="5" xfId="0" applyFont="1" applyFill="1" applyBorder="1" applyAlignment="1" applyProtection="1">
      <alignment horizontal="center" vertical="center" wrapText="1"/>
      <protection locked="0"/>
    </xf>
    <xf numFmtId="0" fontId="12" fillId="3" borderId="9" xfId="0" applyFont="1" applyFill="1" applyBorder="1" applyAlignment="1" applyProtection="1">
      <alignment horizontal="center" vertical="center" wrapText="1"/>
      <protection locked="0"/>
    </xf>
    <xf numFmtId="0" fontId="12" fillId="3" borderId="10" xfId="0" applyFont="1" applyFill="1" applyBorder="1" applyAlignment="1" applyProtection="1">
      <alignment horizontal="center" vertical="center" wrapText="1"/>
      <protection locked="0"/>
    </xf>
    <xf numFmtId="0" fontId="18" fillId="3" borderId="0" xfId="0" applyFont="1" applyFill="1" applyAlignment="1" applyProtection="1">
      <alignment vertical="justify" wrapText="1"/>
      <protection locked="0"/>
    </xf>
    <xf numFmtId="0" fontId="8" fillId="3" borderId="3" xfId="0" applyFont="1" applyFill="1" applyBorder="1" applyAlignment="1" applyProtection="1">
      <alignment horizontal="center" vertical="justify" wrapText="1"/>
      <protection locked="0"/>
    </xf>
    <xf numFmtId="0" fontId="8" fillId="3" borderId="6" xfId="0" applyFont="1" applyFill="1" applyBorder="1" applyAlignment="1" applyProtection="1">
      <alignment horizontal="center" vertical="justify" wrapText="1"/>
      <protection locked="0"/>
    </xf>
    <xf numFmtId="0" fontId="8" fillId="3" borderId="7" xfId="0" applyFont="1" applyFill="1" applyBorder="1" applyAlignment="1" applyProtection="1">
      <alignment horizontal="center" vertical="justify" wrapText="1"/>
      <protection locked="0"/>
    </xf>
    <xf numFmtId="0" fontId="8" fillId="3" borderId="8" xfId="0" applyFont="1" applyFill="1" applyBorder="1" applyAlignment="1" applyProtection="1">
      <alignment horizontal="center" vertical="justify" wrapText="1"/>
      <protection locked="0"/>
    </xf>
    <xf numFmtId="0" fontId="8" fillId="3" borderId="3" xfId="0" applyFont="1" applyFill="1" applyBorder="1" applyAlignment="1" applyProtection="1">
      <alignment horizontal="center" vertical="center" wrapText="1"/>
      <protection locked="0"/>
    </xf>
  </cellXfs>
  <cellStyles count="2">
    <cellStyle name="Денежный" xfId="1" builtinId="4"/>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U170"/>
  <sheetViews>
    <sheetView tabSelected="1" view="pageBreakPreview" zoomScale="68" zoomScaleNormal="60" zoomScaleSheetLayoutView="68" workbookViewId="0">
      <selection activeCell="A6" sqref="A6:C9"/>
    </sheetView>
  </sheetViews>
  <sheetFormatPr defaultColWidth="9.140625" defaultRowHeight="24.75" customHeight="1"/>
  <cols>
    <col min="1" max="3" width="13.7109375" style="1" customWidth="1"/>
    <col min="4" max="4" width="19.42578125" style="2" hidden="1" customWidth="1"/>
    <col min="5" max="5" width="81.42578125" style="45" customWidth="1"/>
    <col min="6" max="6" width="19.42578125" style="45" customWidth="1"/>
    <col min="7" max="7" width="18.85546875" style="45" customWidth="1"/>
    <col min="8" max="8" width="19.85546875" style="45" customWidth="1"/>
    <col min="9" max="9" width="17.7109375" style="45" customWidth="1"/>
    <col min="10" max="10" width="15.42578125" style="45" customWidth="1"/>
    <col min="11" max="11" width="17.42578125" style="45" customWidth="1"/>
    <col min="12" max="13" width="15.7109375" style="45" customWidth="1"/>
    <col min="14" max="14" width="14.85546875" style="45" customWidth="1"/>
    <col min="15" max="15" width="17.140625" style="45" customWidth="1"/>
    <col min="16" max="16" width="17.5703125" style="45" customWidth="1"/>
    <col min="17" max="17" width="16.28515625" style="45" customWidth="1"/>
    <col min="18" max="18" width="19" style="45" customWidth="1"/>
    <col min="19" max="19" width="9.140625" style="1"/>
    <col min="20" max="20" width="17.42578125" style="1" customWidth="1"/>
    <col min="21" max="21" width="23.7109375" style="5" customWidth="1"/>
    <col min="22" max="16384" width="9.140625" style="1"/>
  </cols>
  <sheetData>
    <row r="1" spans="1:21" ht="24.75" customHeight="1">
      <c r="E1" s="3"/>
      <c r="F1" s="3"/>
      <c r="G1" s="4"/>
      <c r="H1" s="3"/>
      <c r="I1" s="3"/>
      <c r="J1" s="3"/>
      <c r="K1" s="3"/>
      <c r="L1" s="3"/>
      <c r="M1" s="3"/>
      <c r="N1" s="3"/>
      <c r="O1" s="117" t="s">
        <v>401</v>
      </c>
      <c r="P1" s="117"/>
      <c r="Q1" s="117"/>
      <c r="R1" s="117"/>
    </row>
    <row r="2" spans="1:21" s="6" customFormat="1" ht="25.5" customHeight="1">
      <c r="D2" s="121" t="s">
        <v>415</v>
      </c>
      <c r="E2" s="121"/>
      <c r="F2" s="121"/>
      <c r="G2" s="121"/>
      <c r="H2" s="121"/>
      <c r="I2" s="121"/>
      <c r="J2" s="121"/>
      <c r="K2" s="121"/>
      <c r="L2" s="121"/>
      <c r="M2" s="121"/>
      <c r="N2" s="122" t="s">
        <v>416</v>
      </c>
      <c r="O2" s="122"/>
      <c r="P2" s="122"/>
      <c r="Q2" s="122"/>
      <c r="R2" s="122"/>
      <c r="U2" s="7"/>
    </row>
    <row r="3" spans="1:21" s="6" customFormat="1" ht="25.5" customHeight="1">
      <c r="D3" s="100"/>
      <c r="E3" s="116" t="s">
        <v>398</v>
      </c>
      <c r="F3" s="116"/>
      <c r="G3" s="116"/>
      <c r="H3" s="116"/>
      <c r="I3" s="116"/>
      <c r="J3" s="116"/>
      <c r="K3" s="116"/>
      <c r="L3" s="116"/>
      <c r="M3" s="116"/>
      <c r="N3" s="116"/>
      <c r="O3" s="123" t="s">
        <v>400</v>
      </c>
      <c r="P3" s="123"/>
      <c r="Q3" s="123"/>
      <c r="R3" s="123"/>
      <c r="U3" s="7"/>
    </row>
    <row r="4" spans="1:21" s="6" customFormat="1" ht="26.25" customHeight="1">
      <c r="D4" s="100"/>
      <c r="E4" s="116" t="s">
        <v>48</v>
      </c>
      <c r="F4" s="116"/>
      <c r="G4" s="116"/>
      <c r="H4" s="116"/>
      <c r="I4" s="116"/>
      <c r="J4" s="116"/>
      <c r="K4" s="116"/>
      <c r="L4" s="116"/>
      <c r="M4" s="116"/>
      <c r="N4" s="116"/>
      <c r="O4" s="127" t="s">
        <v>389</v>
      </c>
      <c r="P4" s="127"/>
      <c r="Q4" s="127"/>
      <c r="R4" s="127"/>
      <c r="U4" s="7"/>
    </row>
    <row r="5" spans="1:21" s="6" customFormat="1" ht="21" customHeight="1">
      <c r="D5" s="8"/>
      <c r="E5" s="9"/>
      <c r="F5" s="9"/>
      <c r="G5" s="9"/>
      <c r="H5" s="9"/>
      <c r="I5" s="9"/>
      <c r="J5" s="9"/>
      <c r="K5" s="9"/>
      <c r="L5" s="9"/>
      <c r="M5" s="9"/>
      <c r="N5" s="9"/>
      <c r="O5" s="10"/>
      <c r="P5" s="10"/>
      <c r="Q5" s="10"/>
      <c r="R5" s="101" t="s">
        <v>397</v>
      </c>
      <c r="U5" s="7"/>
    </row>
    <row r="6" spans="1:21" s="6" customFormat="1" ht="20.25" customHeight="1">
      <c r="A6" s="111" t="s">
        <v>187</v>
      </c>
      <c r="B6" s="111" t="s">
        <v>188</v>
      </c>
      <c r="C6" s="111" t="s">
        <v>189</v>
      </c>
      <c r="D6" s="114" t="s">
        <v>301</v>
      </c>
      <c r="E6" s="132" t="s">
        <v>136</v>
      </c>
      <c r="F6" s="128" t="s">
        <v>0</v>
      </c>
      <c r="G6" s="128"/>
      <c r="H6" s="128"/>
      <c r="I6" s="128"/>
      <c r="J6" s="11"/>
      <c r="K6" s="129" t="s">
        <v>2</v>
      </c>
      <c r="L6" s="130"/>
      <c r="M6" s="130"/>
      <c r="N6" s="130"/>
      <c r="O6" s="130"/>
      <c r="P6" s="130"/>
      <c r="Q6" s="131"/>
      <c r="R6" s="124" t="s">
        <v>3</v>
      </c>
      <c r="U6" s="7"/>
    </row>
    <row r="7" spans="1:21" s="6" customFormat="1" ht="22.5" customHeight="1">
      <c r="A7" s="112"/>
      <c r="B7" s="112"/>
      <c r="C7" s="112"/>
      <c r="D7" s="107"/>
      <c r="E7" s="132"/>
      <c r="F7" s="105" t="s">
        <v>1</v>
      </c>
      <c r="G7" s="114" t="s">
        <v>118</v>
      </c>
      <c r="H7" s="104" t="s">
        <v>60</v>
      </c>
      <c r="I7" s="104"/>
      <c r="J7" s="114" t="s">
        <v>119</v>
      </c>
      <c r="K7" s="105" t="s">
        <v>1</v>
      </c>
      <c r="L7" s="118" t="s">
        <v>120</v>
      </c>
      <c r="M7" s="115" t="s">
        <v>60</v>
      </c>
      <c r="N7" s="115"/>
      <c r="O7" s="105" t="s">
        <v>121</v>
      </c>
      <c r="P7" s="104" t="s">
        <v>60</v>
      </c>
      <c r="Q7" s="104"/>
      <c r="R7" s="125"/>
      <c r="U7" s="7"/>
    </row>
    <row r="8" spans="1:21" s="6" customFormat="1" ht="16.5" customHeight="1">
      <c r="A8" s="112"/>
      <c r="B8" s="112"/>
      <c r="C8" s="112"/>
      <c r="D8" s="107"/>
      <c r="E8" s="132"/>
      <c r="F8" s="105"/>
      <c r="G8" s="107"/>
      <c r="H8" s="105" t="s">
        <v>127</v>
      </c>
      <c r="I8" s="105" t="s">
        <v>54</v>
      </c>
      <c r="J8" s="107"/>
      <c r="K8" s="105"/>
      <c r="L8" s="119"/>
      <c r="M8" s="105" t="s">
        <v>61</v>
      </c>
      <c r="N8" s="106" t="s">
        <v>54</v>
      </c>
      <c r="O8" s="105"/>
      <c r="P8" s="107" t="s">
        <v>62</v>
      </c>
      <c r="Q8" s="109" t="s">
        <v>137</v>
      </c>
      <c r="R8" s="125"/>
      <c r="U8" s="7"/>
    </row>
    <row r="9" spans="1:21" s="6" customFormat="1" ht="116.25" customHeight="1">
      <c r="A9" s="113"/>
      <c r="B9" s="113"/>
      <c r="C9" s="113"/>
      <c r="D9" s="108"/>
      <c r="E9" s="132"/>
      <c r="F9" s="105"/>
      <c r="G9" s="108"/>
      <c r="H9" s="105"/>
      <c r="I9" s="105"/>
      <c r="J9" s="108"/>
      <c r="K9" s="105"/>
      <c r="L9" s="120"/>
      <c r="M9" s="105"/>
      <c r="N9" s="106"/>
      <c r="O9" s="105"/>
      <c r="P9" s="108"/>
      <c r="Q9" s="110"/>
      <c r="R9" s="126"/>
      <c r="U9" s="7"/>
    </row>
    <row r="10" spans="1:21" s="15" customFormat="1" ht="20.25">
      <c r="A10" s="12">
        <v>1</v>
      </c>
      <c r="B10" s="12">
        <v>2</v>
      </c>
      <c r="C10" s="12">
        <v>3</v>
      </c>
      <c r="D10" s="13">
        <v>4</v>
      </c>
      <c r="E10" s="14">
        <v>4</v>
      </c>
      <c r="F10" s="14">
        <v>5</v>
      </c>
      <c r="G10" s="14">
        <v>6</v>
      </c>
      <c r="H10" s="14">
        <v>7</v>
      </c>
      <c r="I10" s="14">
        <v>8</v>
      </c>
      <c r="J10" s="14">
        <v>9</v>
      </c>
      <c r="K10" s="14">
        <v>10</v>
      </c>
      <c r="L10" s="14">
        <v>11</v>
      </c>
      <c r="M10" s="14">
        <v>12</v>
      </c>
      <c r="N10" s="14">
        <v>13</v>
      </c>
      <c r="O10" s="14">
        <v>14</v>
      </c>
      <c r="P10" s="14">
        <v>15</v>
      </c>
      <c r="Q10" s="14">
        <v>16</v>
      </c>
      <c r="R10" s="14">
        <v>17</v>
      </c>
      <c r="U10" s="16"/>
    </row>
    <row r="11" spans="1:21" s="19" customFormat="1" ht="26.25" customHeight="1">
      <c r="A11" s="17" t="s">
        <v>190</v>
      </c>
      <c r="B11" s="90" t="s">
        <v>70</v>
      </c>
      <c r="C11" s="91"/>
      <c r="D11" s="18" t="s">
        <v>4</v>
      </c>
      <c r="E11" s="102" t="s">
        <v>4</v>
      </c>
      <c r="F11" s="75">
        <f>G11+J11</f>
        <v>95539195</v>
      </c>
      <c r="G11" s="75">
        <f>G12+G13+G15+G17+G19+G21+G23+G25+G27+G28+G29+G30+G31+G32+G33+G34+G35+G43+G46+G47+G36+G37</f>
        <v>95539195</v>
      </c>
      <c r="H11" s="75">
        <f>H12+H13+H15+H17+H19+H21+H23+H25+H27+H28+H29+H30+H31+H32+H33+H34+H35+H43+H46+H47+H36+H37</f>
        <v>11164940</v>
      </c>
      <c r="I11" s="75">
        <f>I12+I13+I15+I17+I19+I21+I23+I25+I27+I28+I29+I30+I31+I32+I33+I35+I36+I37+I40+I43+I44+I45+I46+I47+I34+I41</f>
        <v>566860</v>
      </c>
      <c r="J11" s="75">
        <f>J12+J13+J15+J17+J19+J21+J23+J25+J27+J28+J29+J30+J31+J32+J33+J35+J36+J37+J40+J43+J44+J45+J46+J47+J34+J41</f>
        <v>0</v>
      </c>
      <c r="K11" s="75">
        <f t="shared" ref="K11:R11" si="0">K12+K13+K15+K17+K19+K21+K23+K25+K27+K28+K29+K30+K31+K32+K33+K35+K36+K37+K40+K43+K44+K45+K46+K47+K34+K41+K42</f>
        <v>4190305</v>
      </c>
      <c r="L11" s="75">
        <f t="shared" si="0"/>
        <v>1725400</v>
      </c>
      <c r="M11" s="75">
        <f t="shared" si="0"/>
        <v>1023500</v>
      </c>
      <c r="N11" s="75">
        <f t="shared" si="0"/>
        <v>138500</v>
      </c>
      <c r="O11" s="75">
        <f t="shared" si="0"/>
        <v>2464905</v>
      </c>
      <c r="P11" s="75">
        <f t="shared" si="0"/>
        <v>2444905</v>
      </c>
      <c r="Q11" s="75">
        <f t="shared" si="0"/>
        <v>2444905</v>
      </c>
      <c r="R11" s="75">
        <f t="shared" si="0"/>
        <v>99729500</v>
      </c>
      <c r="U11" s="20"/>
    </row>
    <row r="12" spans="1:21" s="22" customFormat="1" ht="26.25" customHeight="1">
      <c r="A12" s="21" t="s">
        <v>376</v>
      </c>
      <c r="B12" s="92" t="s">
        <v>138</v>
      </c>
      <c r="C12" s="92" t="s">
        <v>140</v>
      </c>
      <c r="D12" s="46" t="s">
        <v>302</v>
      </c>
      <c r="E12" s="60" t="s">
        <v>5</v>
      </c>
      <c r="F12" s="75">
        <f t="shared" ref="F12:F75" si="1">G12+J12</f>
        <v>11240895</v>
      </c>
      <c r="G12" s="76">
        <f>11196500+44395</f>
        <v>11240895</v>
      </c>
      <c r="H12" s="77">
        <v>9501500</v>
      </c>
      <c r="I12" s="77">
        <v>469000</v>
      </c>
      <c r="J12" s="77"/>
      <c r="K12" s="75">
        <f t="shared" ref="K12:K84" si="2">L12+O12</f>
        <v>303200</v>
      </c>
      <c r="L12" s="76">
        <v>47200</v>
      </c>
      <c r="M12" s="76"/>
      <c r="N12" s="77"/>
      <c r="O12" s="77">
        <f>206000+50000</f>
        <v>256000</v>
      </c>
      <c r="P12" s="77">
        <f>O12</f>
        <v>256000</v>
      </c>
      <c r="Q12" s="77">
        <f>P12</f>
        <v>256000</v>
      </c>
      <c r="R12" s="76">
        <f>F12+K12</f>
        <v>11544095</v>
      </c>
      <c r="U12" s="7"/>
    </row>
    <row r="13" spans="1:21" s="19" customFormat="1" ht="26.25" customHeight="1">
      <c r="A13" s="21" t="s">
        <v>191</v>
      </c>
      <c r="B13" s="93">
        <v>80101</v>
      </c>
      <c r="C13" s="94" t="s">
        <v>141</v>
      </c>
      <c r="D13" s="47" t="s">
        <v>303</v>
      </c>
      <c r="E13" s="61" t="s">
        <v>139</v>
      </c>
      <c r="F13" s="75">
        <f t="shared" si="1"/>
        <v>51913140</v>
      </c>
      <c r="G13" s="76">
        <f>50435140+192000+135000+165000+24000+33500+6000+922500</f>
        <v>51913140</v>
      </c>
      <c r="H13" s="77"/>
      <c r="I13" s="77"/>
      <c r="J13" s="77"/>
      <c r="K13" s="75">
        <f t="shared" si="2"/>
        <v>1229200</v>
      </c>
      <c r="L13" s="78">
        <v>574200</v>
      </c>
      <c r="M13" s="76">
        <v>285000</v>
      </c>
      <c r="N13" s="77">
        <v>71000</v>
      </c>
      <c r="O13" s="79">
        <f>20000+635000</f>
        <v>655000</v>
      </c>
      <c r="P13" s="77">
        <v>635000</v>
      </c>
      <c r="Q13" s="77">
        <v>635000</v>
      </c>
      <c r="R13" s="76">
        <f t="shared" ref="R13:R76" si="3">F13+K13</f>
        <v>53142340</v>
      </c>
      <c r="U13" s="20"/>
    </row>
    <row r="14" spans="1:21" s="19" customFormat="1" ht="26.25" customHeight="1">
      <c r="A14" s="21" t="s">
        <v>191</v>
      </c>
      <c r="B14" s="93">
        <v>80101</v>
      </c>
      <c r="C14" s="92" t="s">
        <v>141</v>
      </c>
      <c r="D14" s="48" t="s">
        <v>384</v>
      </c>
      <c r="E14" s="62" t="s">
        <v>123</v>
      </c>
      <c r="F14" s="75">
        <f t="shared" si="1"/>
        <v>38171930</v>
      </c>
      <c r="G14" s="76">
        <f>37249430+922500</f>
        <v>38171930</v>
      </c>
      <c r="H14" s="77"/>
      <c r="I14" s="77"/>
      <c r="J14" s="77"/>
      <c r="K14" s="75">
        <f t="shared" si="2"/>
        <v>0</v>
      </c>
      <c r="L14" s="78"/>
      <c r="M14" s="76"/>
      <c r="N14" s="77"/>
      <c r="O14" s="80"/>
      <c r="P14" s="77"/>
      <c r="Q14" s="77"/>
      <c r="R14" s="76">
        <f t="shared" si="3"/>
        <v>38171930</v>
      </c>
      <c r="U14" s="20"/>
    </row>
    <row r="15" spans="1:21" s="19" customFormat="1" ht="26.25" customHeight="1">
      <c r="A15" s="21" t="s">
        <v>192</v>
      </c>
      <c r="B15" s="93">
        <v>80203</v>
      </c>
      <c r="C15" s="92" t="s">
        <v>143</v>
      </c>
      <c r="D15" s="47" t="s">
        <v>304</v>
      </c>
      <c r="E15" s="62" t="s">
        <v>128</v>
      </c>
      <c r="F15" s="75">
        <f t="shared" si="1"/>
        <v>15081450</v>
      </c>
      <c r="G15" s="76">
        <v>15081450</v>
      </c>
      <c r="H15" s="77"/>
      <c r="I15" s="77"/>
      <c r="J15" s="77"/>
      <c r="K15" s="75">
        <f t="shared" si="2"/>
        <v>252000</v>
      </c>
      <c r="L15" s="76">
        <v>102000</v>
      </c>
      <c r="M15" s="76"/>
      <c r="N15" s="77"/>
      <c r="O15" s="77">
        <v>150000</v>
      </c>
      <c r="P15" s="77">
        <v>150000</v>
      </c>
      <c r="Q15" s="77">
        <v>150000</v>
      </c>
      <c r="R15" s="76">
        <f t="shared" si="3"/>
        <v>15333450</v>
      </c>
      <c r="U15" s="20"/>
    </row>
    <row r="16" spans="1:21" s="19" customFormat="1" ht="26.25" customHeight="1">
      <c r="A16" s="21" t="s">
        <v>192</v>
      </c>
      <c r="B16" s="93">
        <v>80203</v>
      </c>
      <c r="C16" s="92" t="s">
        <v>143</v>
      </c>
      <c r="D16" s="48" t="s">
        <v>123</v>
      </c>
      <c r="E16" s="62" t="s">
        <v>123</v>
      </c>
      <c r="F16" s="75">
        <f>G16+J16</f>
        <v>13308100</v>
      </c>
      <c r="G16" s="76">
        <v>13308100</v>
      </c>
      <c r="H16" s="77"/>
      <c r="I16" s="77"/>
      <c r="J16" s="77"/>
      <c r="K16" s="75">
        <f t="shared" si="2"/>
        <v>0</v>
      </c>
      <c r="L16" s="76"/>
      <c r="M16" s="76"/>
      <c r="N16" s="77"/>
      <c r="O16" s="77"/>
      <c r="P16" s="77"/>
      <c r="Q16" s="77"/>
      <c r="R16" s="76">
        <f t="shared" si="3"/>
        <v>13308100</v>
      </c>
      <c r="U16" s="20"/>
    </row>
    <row r="17" spans="1:21" s="19" customFormat="1" ht="26.25" customHeight="1">
      <c r="A17" s="21" t="s">
        <v>193</v>
      </c>
      <c r="B17" s="93">
        <v>80500</v>
      </c>
      <c r="C17" s="92" t="s">
        <v>144</v>
      </c>
      <c r="D17" s="47" t="s">
        <v>305</v>
      </c>
      <c r="E17" s="62" t="s">
        <v>129</v>
      </c>
      <c r="F17" s="75">
        <f t="shared" si="1"/>
        <v>3859840</v>
      </c>
      <c r="G17" s="76">
        <f>3845840+5000+1500+7500</f>
        <v>3859840</v>
      </c>
      <c r="H17" s="77"/>
      <c r="I17" s="77"/>
      <c r="J17" s="77"/>
      <c r="K17" s="75">
        <f t="shared" si="2"/>
        <v>1068200</v>
      </c>
      <c r="L17" s="76">
        <v>990000</v>
      </c>
      <c r="M17" s="76">
        <v>738500</v>
      </c>
      <c r="N17" s="77">
        <v>67500</v>
      </c>
      <c r="O17" s="77">
        <v>78200</v>
      </c>
      <c r="P17" s="77">
        <v>78200</v>
      </c>
      <c r="Q17" s="77">
        <v>78200</v>
      </c>
      <c r="R17" s="76">
        <f t="shared" si="3"/>
        <v>4928040</v>
      </c>
      <c r="U17" s="20"/>
    </row>
    <row r="18" spans="1:21" s="19" customFormat="1" ht="26.25" customHeight="1">
      <c r="A18" s="21" t="s">
        <v>193</v>
      </c>
      <c r="B18" s="93">
        <v>80500</v>
      </c>
      <c r="C18" s="92" t="s">
        <v>144</v>
      </c>
      <c r="D18" s="48" t="s">
        <v>123</v>
      </c>
      <c r="E18" s="62" t="s">
        <v>123</v>
      </c>
      <c r="F18" s="75">
        <f>G18</f>
        <v>3534560</v>
      </c>
      <c r="G18" s="76">
        <v>3534560</v>
      </c>
      <c r="H18" s="77"/>
      <c r="I18" s="77"/>
      <c r="J18" s="77"/>
      <c r="K18" s="75">
        <f t="shared" si="2"/>
        <v>0</v>
      </c>
      <c r="L18" s="78"/>
      <c r="M18" s="76"/>
      <c r="N18" s="77"/>
      <c r="O18" s="77"/>
      <c r="P18" s="77"/>
      <c r="Q18" s="77"/>
      <c r="R18" s="76">
        <f t="shared" si="3"/>
        <v>3534560</v>
      </c>
      <c r="U18" s="20"/>
    </row>
    <row r="19" spans="1:21" s="19" customFormat="1" ht="51.75" customHeight="1">
      <c r="A19" s="21" t="s">
        <v>194</v>
      </c>
      <c r="B19" s="93">
        <v>80800</v>
      </c>
      <c r="C19" s="92" t="s">
        <v>145</v>
      </c>
      <c r="D19" s="47" t="s">
        <v>306</v>
      </c>
      <c r="E19" s="63" t="s">
        <v>142</v>
      </c>
      <c r="F19" s="75">
        <f t="shared" si="1"/>
        <v>7007100</v>
      </c>
      <c r="G19" s="76">
        <f>6852100+100000+55000</f>
        <v>7007100</v>
      </c>
      <c r="H19" s="77"/>
      <c r="I19" s="77"/>
      <c r="J19" s="77"/>
      <c r="K19" s="75">
        <f t="shared" si="2"/>
        <v>157000</v>
      </c>
      <c r="L19" s="76">
        <v>12000</v>
      </c>
      <c r="M19" s="76"/>
      <c r="N19" s="77"/>
      <c r="O19" s="77">
        <v>145000</v>
      </c>
      <c r="P19" s="77">
        <v>145000</v>
      </c>
      <c r="Q19" s="77">
        <v>145000</v>
      </c>
      <c r="R19" s="76">
        <f t="shared" si="3"/>
        <v>7164100</v>
      </c>
      <c r="U19" s="20"/>
    </row>
    <row r="20" spans="1:21" s="19" customFormat="1" ht="26.25" customHeight="1">
      <c r="A20" s="21" t="s">
        <v>194</v>
      </c>
      <c r="B20" s="93">
        <v>80800</v>
      </c>
      <c r="C20" s="92" t="s">
        <v>145</v>
      </c>
      <c r="D20" s="48" t="s">
        <v>123</v>
      </c>
      <c r="E20" s="63" t="s">
        <v>123</v>
      </c>
      <c r="F20" s="75">
        <f>G20</f>
        <v>5030450</v>
      </c>
      <c r="G20" s="76">
        <v>5030450</v>
      </c>
      <c r="H20" s="77"/>
      <c r="I20" s="77"/>
      <c r="J20" s="77"/>
      <c r="K20" s="75">
        <f t="shared" si="2"/>
        <v>0</v>
      </c>
      <c r="L20" s="76"/>
      <c r="M20" s="76"/>
      <c r="N20" s="77"/>
      <c r="O20" s="77"/>
      <c r="P20" s="77"/>
      <c r="Q20" s="77"/>
      <c r="R20" s="76">
        <f t="shared" si="3"/>
        <v>5030450</v>
      </c>
      <c r="U20" s="20"/>
    </row>
    <row r="21" spans="1:21" s="19" customFormat="1" ht="24.75" customHeight="1">
      <c r="A21" s="21" t="s">
        <v>195</v>
      </c>
      <c r="B21" s="93">
        <v>81002</v>
      </c>
      <c r="C21" s="92" t="s">
        <v>146</v>
      </c>
      <c r="D21" s="47" t="s">
        <v>307</v>
      </c>
      <c r="E21" s="63" t="s">
        <v>175</v>
      </c>
      <c r="F21" s="75">
        <f t="shared" ref="F21:F26" si="4">G21+J21</f>
        <v>28000</v>
      </c>
      <c r="G21" s="76">
        <f>18000+10000</f>
        <v>28000</v>
      </c>
      <c r="H21" s="77"/>
      <c r="I21" s="77"/>
      <c r="J21" s="77"/>
      <c r="K21" s="75">
        <f t="shared" si="2"/>
        <v>0</v>
      </c>
      <c r="L21" s="78"/>
      <c r="M21" s="76"/>
      <c r="N21" s="77"/>
      <c r="O21" s="77"/>
      <c r="P21" s="77"/>
      <c r="Q21" s="77"/>
      <c r="R21" s="76">
        <f t="shared" si="3"/>
        <v>28000</v>
      </c>
      <c r="U21" s="20"/>
    </row>
    <row r="22" spans="1:21" s="19" customFormat="1" ht="24.75" customHeight="1">
      <c r="A22" s="21" t="s">
        <v>195</v>
      </c>
      <c r="B22" s="93">
        <v>81002</v>
      </c>
      <c r="C22" s="92" t="s">
        <v>146</v>
      </c>
      <c r="D22" s="48" t="s">
        <v>123</v>
      </c>
      <c r="E22" s="62" t="s">
        <v>123</v>
      </c>
      <c r="F22" s="75">
        <f t="shared" si="4"/>
        <v>18000</v>
      </c>
      <c r="G22" s="76">
        <v>18000</v>
      </c>
      <c r="H22" s="77"/>
      <c r="I22" s="77"/>
      <c r="J22" s="77"/>
      <c r="K22" s="75">
        <f t="shared" si="2"/>
        <v>0</v>
      </c>
      <c r="L22" s="78"/>
      <c r="M22" s="76"/>
      <c r="N22" s="77"/>
      <c r="O22" s="77"/>
      <c r="P22" s="77"/>
      <c r="Q22" s="77"/>
      <c r="R22" s="76">
        <f t="shared" si="3"/>
        <v>18000</v>
      </c>
      <c r="U22" s="20"/>
    </row>
    <row r="23" spans="1:21" s="19" customFormat="1" ht="105" customHeight="1">
      <c r="A23" s="21" t="s">
        <v>196</v>
      </c>
      <c r="B23" s="93">
        <v>81003</v>
      </c>
      <c r="C23" s="92" t="s">
        <v>146</v>
      </c>
      <c r="D23" s="47" t="s">
        <v>308</v>
      </c>
      <c r="E23" s="62" t="s">
        <v>130</v>
      </c>
      <c r="F23" s="75">
        <f t="shared" si="4"/>
        <v>913570</v>
      </c>
      <c r="G23" s="76">
        <v>913570</v>
      </c>
      <c r="H23" s="77"/>
      <c r="I23" s="77"/>
      <c r="J23" s="77"/>
      <c r="K23" s="75">
        <f t="shared" si="2"/>
        <v>0</v>
      </c>
      <c r="L23" s="78"/>
      <c r="M23" s="76"/>
      <c r="N23" s="77"/>
      <c r="O23" s="77"/>
      <c r="P23" s="77"/>
      <c r="Q23" s="77"/>
      <c r="R23" s="76">
        <f t="shared" si="3"/>
        <v>913570</v>
      </c>
      <c r="U23" s="20"/>
    </row>
    <row r="24" spans="1:21" s="19" customFormat="1" ht="29.25" customHeight="1">
      <c r="A24" s="21" t="s">
        <v>196</v>
      </c>
      <c r="B24" s="93">
        <v>81003</v>
      </c>
      <c r="C24" s="92" t="s">
        <v>146</v>
      </c>
      <c r="D24" s="47" t="str">
        <f>D22</f>
        <v>в т.ч. медична субвенція</v>
      </c>
      <c r="E24" s="62" t="s">
        <v>123</v>
      </c>
      <c r="F24" s="75">
        <f t="shared" si="4"/>
        <v>838360</v>
      </c>
      <c r="G24" s="76">
        <v>838360</v>
      </c>
      <c r="H24" s="77"/>
      <c r="I24" s="77"/>
      <c r="J24" s="77"/>
      <c r="K24" s="75"/>
      <c r="L24" s="78"/>
      <c r="M24" s="76"/>
      <c r="N24" s="77"/>
      <c r="O24" s="77"/>
      <c r="P24" s="77"/>
      <c r="Q24" s="77"/>
      <c r="R24" s="76">
        <f t="shared" si="3"/>
        <v>838360</v>
      </c>
      <c r="U24" s="20"/>
    </row>
    <row r="25" spans="1:21" s="19" customFormat="1" ht="81" customHeight="1">
      <c r="A25" s="21" t="s">
        <v>197</v>
      </c>
      <c r="B25" s="93">
        <v>81009</v>
      </c>
      <c r="C25" s="92" t="s">
        <v>146</v>
      </c>
      <c r="D25" s="47" t="s">
        <v>309</v>
      </c>
      <c r="E25" s="64" t="s">
        <v>131</v>
      </c>
      <c r="F25" s="75">
        <f t="shared" si="4"/>
        <v>1758200</v>
      </c>
      <c r="G25" s="76">
        <f>570000+1188200</f>
        <v>1758200</v>
      </c>
      <c r="H25" s="77"/>
      <c r="I25" s="77"/>
      <c r="J25" s="77"/>
      <c r="K25" s="75">
        <f t="shared" si="2"/>
        <v>0</v>
      </c>
      <c r="L25" s="78"/>
      <c r="M25" s="76"/>
      <c r="N25" s="77"/>
      <c r="O25" s="77"/>
      <c r="P25" s="77"/>
      <c r="Q25" s="77"/>
      <c r="R25" s="76">
        <f t="shared" si="3"/>
        <v>1758200</v>
      </c>
      <c r="U25" s="20"/>
    </row>
    <row r="26" spans="1:21" s="19" customFormat="1" ht="79.5" customHeight="1">
      <c r="A26" s="21" t="s">
        <v>197</v>
      </c>
      <c r="B26" s="93">
        <v>81009</v>
      </c>
      <c r="C26" s="92" t="s">
        <v>146</v>
      </c>
      <c r="D26" s="47" t="s">
        <v>132</v>
      </c>
      <c r="E26" s="64" t="s">
        <v>132</v>
      </c>
      <c r="F26" s="75">
        <f t="shared" si="4"/>
        <v>1188200</v>
      </c>
      <c r="G26" s="76">
        <v>1188200</v>
      </c>
      <c r="H26" s="77"/>
      <c r="I26" s="77"/>
      <c r="J26" s="77"/>
      <c r="K26" s="75">
        <f t="shared" si="2"/>
        <v>0</v>
      </c>
      <c r="L26" s="78"/>
      <c r="M26" s="76"/>
      <c r="N26" s="77"/>
      <c r="O26" s="77"/>
      <c r="P26" s="77"/>
      <c r="Q26" s="77"/>
      <c r="R26" s="76">
        <f t="shared" si="3"/>
        <v>1188200</v>
      </c>
      <c r="U26" s="20"/>
    </row>
    <row r="27" spans="1:21" s="6" customFormat="1" ht="31.5" customHeight="1">
      <c r="A27" s="21" t="s">
        <v>402</v>
      </c>
      <c r="B27" s="93">
        <v>90412</v>
      </c>
      <c r="C27" s="92" t="s">
        <v>147</v>
      </c>
      <c r="D27" s="47" t="s">
        <v>108</v>
      </c>
      <c r="E27" s="63" t="s">
        <v>108</v>
      </c>
      <c r="F27" s="75">
        <f t="shared" si="1"/>
        <v>580190</v>
      </c>
      <c r="G27" s="76">
        <f>70000+48600+251400+50000+160190</f>
        <v>580190</v>
      </c>
      <c r="H27" s="77"/>
      <c r="I27" s="77"/>
      <c r="J27" s="77"/>
      <c r="K27" s="75">
        <f t="shared" si="2"/>
        <v>0</v>
      </c>
      <c r="L27" s="76"/>
      <c r="M27" s="76"/>
      <c r="N27" s="77"/>
      <c r="O27" s="77"/>
      <c r="P27" s="77"/>
      <c r="Q27" s="77"/>
      <c r="R27" s="76">
        <f t="shared" si="3"/>
        <v>580190</v>
      </c>
      <c r="U27" s="7"/>
    </row>
    <row r="28" spans="1:21" s="6" customFormat="1" ht="25.5" customHeight="1">
      <c r="A28" s="21" t="s">
        <v>198</v>
      </c>
      <c r="B28" s="93">
        <v>90802</v>
      </c>
      <c r="C28" s="92" t="s">
        <v>148</v>
      </c>
      <c r="D28" s="47" t="s">
        <v>310</v>
      </c>
      <c r="E28" s="62" t="s">
        <v>92</v>
      </c>
      <c r="F28" s="75">
        <f t="shared" si="1"/>
        <v>50000</v>
      </c>
      <c r="G28" s="76">
        <v>50000</v>
      </c>
      <c r="H28" s="77"/>
      <c r="I28" s="77"/>
      <c r="J28" s="77"/>
      <c r="K28" s="75">
        <f t="shared" si="2"/>
        <v>0</v>
      </c>
      <c r="L28" s="76"/>
      <c r="M28" s="76"/>
      <c r="N28" s="77"/>
      <c r="O28" s="77"/>
      <c r="P28" s="77"/>
      <c r="Q28" s="77"/>
      <c r="R28" s="76">
        <f t="shared" si="3"/>
        <v>50000</v>
      </c>
      <c r="U28" s="7"/>
    </row>
    <row r="29" spans="1:21" s="6" customFormat="1" ht="51" customHeight="1">
      <c r="A29" s="21" t="s">
        <v>199</v>
      </c>
      <c r="B29" s="93">
        <v>91101</v>
      </c>
      <c r="C29" s="92" t="s">
        <v>148</v>
      </c>
      <c r="D29" s="49" t="s">
        <v>311</v>
      </c>
      <c r="E29" s="62" t="s">
        <v>83</v>
      </c>
      <c r="F29" s="75">
        <f t="shared" si="1"/>
        <v>1780400</v>
      </c>
      <c r="G29" s="76">
        <v>1780400</v>
      </c>
      <c r="H29" s="77">
        <v>1663440</v>
      </c>
      <c r="I29" s="77">
        <v>97860</v>
      </c>
      <c r="J29" s="77"/>
      <c r="K29" s="75">
        <f t="shared" si="2"/>
        <v>20000</v>
      </c>
      <c r="L29" s="76"/>
      <c r="M29" s="76"/>
      <c r="N29" s="77"/>
      <c r="O29" s="77">
        <v>20000</v>
      </c>
      <c r="P29" s="77">
        <v>20000</v>
      </c>
      <c r="Q29" s="77">
        <v>20000</v>
      </c>
      <c r="R29" s="76">
        <f t="shared" si="3"/>
        <v>1800400</v>
      </c>
      <c r="U29" s="7"/>
    </row>
    <row r="30" spans="1:21" s="6" customFormat="1" ht="52.5" customHeight="1">
      <c r="A30" s="21" t="s">
        <v>200</v>
      </c>
      <c r="B30" s="93">
        <v>91102</v>
      </c>
      <c r="C30" s="92" t="s">
        <v>148</v>
      </c>
      <c r="D30" s="49" t="s">
        <v>312</v>
      </c>
      <c r="E30" s="62" t="s">
        <v>93</v>
      </c>
      <c r="F30" s="75">
        <f t="shared" si="1"/>
        <v>35000</v>
      </c>
      <c r="G30" s="76">
        <v>35000</v>
      </c>
      <c r="H30" s="77"/>
      <c r="I30" s="77"/>
      <c r="J30" s="77"/>
      <c r="K30" s="75">
        <f t="shared" si="2"/>
        <v>0</v>
      </c>
      <c r="L30" s="76"/>
      <c r="M30" s="76"/>
      <c r="N30" s="77"/>
      <c r="O30" s="77"/>
      <c r="P30" s="77"/>
      <c r="Q30" s="77"/>
      <c r="R30" s="76">
        <f t="shared" si="3"/>
        <v>35000</v>
      </c>
      <c r="U30" s="7"/>
    </row>
    <row r="31" spans="1:21" s="6" customFormat="1" ht="51" customHeight="1">
      <c r="A31" s="21" t="s">
        <v>403</v>
      </c>
      <c r="B31" s="93">
        <v>91103</v>
      </c>
      <c r="C31" s="92" t="s">
        <v>148</v>
      </c>
      <c r="D31" s="47" t="s">
        <v>313</v>
      </c>
      <c r="E31" s="62" t="s">
        <v>33</v>
      </c>
      <c r="F31" s="75">
        <f t="shared" si="1"/>
        <v>35000</v>
      </c>
      <c r="G31" s="76">
        <v>35000</v>
      </c>
      <c r="H31" s="77"/>
      <c r="I31" s="77"/>
      <c r="J31" s="77"/>
      <c r="K31" s="75">
        <f t="shared" si="2"/>
        <v>0</v>
      </c>
      <c r="L31" s="76"/>
      <c r="M31" s="76"/>
      <c r="N31" s="77"/>
      <c r="O31" s="77"/>
      <c r="P31" s="77"/>
      <c r="Q31" s="77"/>
      <c r="R31" s="76">
        <f t="shared" si="3"/>
        <v>35000</v>
      </c>
      <c r="U31" s="7"/>
    </row>
    <row r="32" spans="1:21" s="6" customFormat="1" ht="78" customHeight="1">
      <c r="A32" s="21" t="s">
        <v>201</v>
      </c>
      <c r="B32" s="93">
        <v>91104</v>
      </c>
      <c r="C32" s="92" t="s">
        <v>148</v>
      </c>
      <c r="D32" s="49" t="s">
        <v>314</v>
      </c>
      <c r="E32" s="65" t="s">
        <v>55</v>
      </c>
      <c r="F32" s="75">
        <f t="shared" si="1"/>
        <v>3000</v>
      </c>
      <c r="G32" s="76">
        <v>3000</v>
      </c>
      <c r="H32" s="77"/>
      <c r="I32" s="77"/>
      <c r="J32" s="77"/>
      <c r="K32" s="75">
        <f t="shared" si="2"/>
        <v>0</v>
      </c>
      <c r="L32" s="76"/>
      <c r="M32" s="76"/>
      <c r="N32" s="77"/>
      <c r="O32" s="77"/>
      <c r="P32" s="77"/>
      <c r="Q32" s="77"/>
      <c r="R32" s="76">
        <f t="shared" si="3"/>
        <v>3000</v>
      </c>
      <c r="U32" s="7"/>
    </row>
    <row r="33" spans="1:21" s="6" customFormat="1" ht="30.75" customHeight="1">
      <c r="A33" s="21" t="s">
        <v>404</v>
      </c>
      <c r="B33" s="93">
        <v>91106</v>
      </c>
      <c r="C33" s="92" t="s">
        <v>148</v>
      </c>
      <c r="D33" s="47" t="s">
        <v>20</v>
      </c>
      <c r="E33" s="62" t="s">
        <v>20</v>
      </c>
      <c r="F33" s="75">
        <f t="shared" si="1"/>
        <v>45600</v>
      </c>
      <c r="G33" s="76">
        <v>45600</v>
      </c>
      <c r="H33" s="77"/>
      <c r="I33" s="77"/>
      <c r="J33" s="77"/>
      <c r="K33" s="75">
        <f t="shared" si="2"/>
        <v>0</v>
      </c>
      <c r="L33" s="76"/>
      <c r="M33" s="76"/>
      <c r="N33" s="77"/>
      <c r="O33" s="77"/>
      <c r="P33" s="77"/>
      <c r="Q33" s="77"/>
      <c r="R33" s="76">
        <f t="shared" si="3"/>
        <v>45600</v>
      </c>
      <c r="U33" s="7"/>
    </row>
    <row r="34" spans="1:21" s="6" customFormat="1" ht="0.6" customHeight="1">
      <c r="A34" s="21" t="s">
        <v>267</v>
      </c>
      <c r="B34" s="93">
        <v>91209</v>
      </c>
      <c r="C34" s="92" t="s">
        <v>163</v>
      </c>
      <c r="D34" s="47" t="s">
        <v>315</v>
      </c>
      <c r="E34" s="63" t="s">
        <v>37</v>
      </c>
      <c r="F34" s="75">
        <f t="shared" si="1"/>
        <v>0</v>
      </c>
      <c r="G34" s="76"/>
      <c r="H34" s="77"/>
      <c r="I34" s="77"/>
      <c r="J34" s="77"/>
      <c r="K34" s="75">
        <f t="shared" si="2"/>
        <v>0</v>
      </c>
      <c r="L34" s="76"/>
      <c r="M34" s="76"/>
      <c r="N34" s="77"/>
      <c r="O34" s="77"/>
      <c r="P34" s="77"/>
      <c r="Q34" s="77"/>
      <c r="R34" s="76">
        <f t="shared" si="3"/>
        <v>0</v>
      </c>
      <c r="U34" s="7"/>
    </row>
    <row r="35" spans="1:21" s="6" customFormat="1" ht="105" customHeight="1">
      <c r="A35" s="21" t="s">
        <v>202</v>
      </c>
      <c r="B35" s="93">
        <v>100302</v>
      </c>
      <c r="C35" s="92" t="s">
        <v>149</v>
      </c>
      <c r="D35" s="50" t="s">
        <v>316</v>
      </c>
      <c r="E35" s="63" t="s">
        <v>51</v>
      </c>
      <c r="F35" s="75">
        <f t="shared" si="1"/>
        <v>80000</v>
      </c>
      <c r="G35" s="76">
        <v>80000</v>
      </c>
      <c r="H35" s="77"/>
      <c r="I35" s="77"/>
      <c r="J35" s="77"/>
      <c r="K35" s="75">
        <f t="shared" si="2"/>
        <v>0</v>
      </c>
      <c r="L35" s="76"/>
      <c r="M35" s="76"/>
      <c r="N35" s="77"/>
      <c r="O35" s="77"/>
      <c r="P35" s="77"/>
      <c r="Q35" s="77"/>
      <c r="R35" s="76">
        <f t="shared" si="3"/>
        <v>80000</v>
      </c>
      <c r="U35" s="7"/>
    </row>
    <row r="36" spans="1:21" s="6" customFormat="1" ht="25.5" customHeight="1">
      <c r="A36" s="21" t="s">
        <v>203</v>
      </c>
      <c r="B36" s="93">
        <v>120100</v>
      </c>
      <c r="C36" s="92" t="s">
        <v>150</v>
      </c>
      <c r="D36" s="49" t="s">
        <v>317</v>
      </c>
      <c r="E36" s="62" t="s">
        <v>7</v>
      </c>
      <c r="F36" s="75">
        <f t="shared" si="1"/>
        <v>100000</v>
      </c>
      <c r="G36" s="76">
        <v>100000</v>
      </c>
      <c r="H36" s="77"/>
      <c r="I36" s="77"/>
      <c r="J36" s="77"/>
      <c r="K36" s="75">
        <f t="shared" si="2"/>
        <v>0</v>
      </c>
      <c r="L36" s="76"/>
      <c r="M36" s="76"/>
      <c r="N36" s="77"/>
      <c r="O36" s="77"/>
      <c r="P36" s="77"/>
      <c r="Q36" s="77"/>
      <c r="R36" s="76">
        <f t="shared" si="3"/>
        <v>100000</v>
      </c>
      <c r="U36" s="7"/>
    </row>
    <row r="37" spans="1:21" s="6" customFormat="1" ht="28.5" customHeight="1">
      <c r="A37" s="21" t="s">
        <v>204</v>
      </c>
      <c r="B37" s="93">
        <v>120201</v>
      </c>
      <c r="C37" s="92" t="s">
        <v>150</v>
      </c>
      <c r="D37" s="49" t="s">
        <v>318</v>
      </c>
      <c r="E37" s="62" t="s">
        <v>94</v>
      </c>
      <c r="F37" s="75">
        <f t="shared" si="1"/>
        <v>100000</v>
      </c>
      <c r="G37" s="76">
        <v>100000</v>
      </c>
      <c r="H37" s="77"/>
      <c r="I37" s="77"/>
      <c r="J37" s="77"/>
      <c r="K37" s="75">
        <f t="shared" si="2"/>
        <v>0</v>
      </c>
      <c r="L37" s="76"/>
      <c r="M37" s="76"/>
      <c r="N37" s="77"/>
      <c r="O37" s="77"/>
      <c r="P37" s="77"/>
      <c r="Q37" s="77"/>
      <c r="R37" s="76">
        <f t="shared" si="3"/>
        <v>100000</v>
      </c>
      <c r="U37" s="7"/>
    </row>
    <row r="38" spans="1:21" s="6" customFormat="1" ht="47.25" hidden="1" customHeight="1">
      <c r="A38" s="21" t="s">
        <v>268</v>
      </c>
      <c r="B38" s="93">
        <v>120202</v>
      </c>
      <c r="C38" s="92" t="s">
        <v>269</v>
      </c>
      <c r="D38" s="47"/>
      <c r="E38" s="63" t="s">
        <v>63</v>
      </c>
      <c r="F38" s="75">
        <f t="shared" si="1"/>
        <v>0</v>
      </c>
      <c r="G38" s="76"/>
      <c r="H38" s="77"/>
      <c r="I38" s="77"/>
      <c r="J38" s="77"/>
      <c r="K38" s="75">
        <f t="shared" si="2"/>
        <v>0</v>
      </c>
      <c r="L38" s="76"/>
      <c r="M38" s="76"/>
      <c r="N38" s="77"/>
      <c r="O38" s="77"/>
      <c r="P38" s="77"/>
      <c r="Q38" s="77"/>
      <c r="R38" s="76">
        <f t="shared" si="3"/>
        <v>0</v>
      </c>
      <c r="U38" s="7"/>
    </row>
    <row r="39" spans="1:21" s="6" customFormat="1" ht="16.5" hidden="1" customHeight="1">
      <c r="A39" s="21" t="s">
        <v>270</v>
      </c>
      <c r="B39" s="93">
        <v>120203</v>
      </c>
      <c r="C39" s="92" t="s">
        <v>271</v>
      </c>
      <c r="D39" s="47"/>
      <c r="E39" s="63" t="s">
        <v>46</v>
      </c>
      <c r="F39" s="75">
        <f t="shared" si="1"/>
        <v>0</v>
      </c>
      <c r="G39" s="76"/>
      <c r="H39" s="77"/>
      <c r="I39" s="77"/>
      <c r="J39" s="77"/>
      <c r="K39" s="75">
        <f t="shared" si="2"/>
        <v>0</v>
      </c>
      <c r="L39" s="76"/>
      <c r="M39" s="76"/>
      <c r="N39" s="77"/>
      <c r="O39" s="77"/>
      <c r="P39" s="77"/>
      <c r="Q39" s="77"/>
      <c r="R39" s="76">
        <f t="shared" si="3"/>
        <v>0</v>
      </c>
      <c r="U39" s="7"/>
    </row>
    <row r="40" spans="1:21" s="6" customFormat="1" ht="38.25" hidden="1" customHeight="1">
      <c r="A40" s="21" t="s">
        <v>272</v>
      </c>
      <c r="B40" s="93">
        <v>120204</v>
      </c>
      <c r="C40" s="92" t="s">
        <v>273</v>
      </c>
      <c r="D40" s="47"/>
      <c r="E40" s="66" t="s">
        <v>116</v>
      </c>
      <c r="F40" s="75">
        <f t="shared" si="1"/>
        <v>0</v>
      </c>
      <c r="G40" s="76">
        <v>0</v>
      </c>
      <c r="H40" s="77"/>
      <c r="I40" s="77"/>
      <c r="J40" s="77"/>
      <c r="K40" s="75">
        <f t="shared" si="2"/>
        <v>0</v>
      </c>
      <c r="L40" s="76"/>
      <c r="M40" s="76"/>
      <c r="N40" s="77"/>
      <c r="O40" s="77"/>
      <c r="P40" s="77"/>
      <c r="Q40" s="77"/>
      <c r="R40" s="76">
        <f t="shared" si="3"/>
        <v>0</v>
      </c>
      <c r="U40" s="7"/>
    </row>
    <row r="41" spans="1:21" s="6" customFormat="1" ht="25.5" customHeight="1">
      <c r="A41" s="21" t="s">
        <v>274</v>
      </c>
      <c r="B41" s="93">
        <v>150101</v>
      </c>
      <c r="C41" s="92" t="s">
        <v>168</v>
      </c>
      <c r="D41" s="47" t="s">
        <v>319</v>
      </c>
      <c r="E41" s="66" t="s">
        <v>22</v>
      </c>
      <c r="F41" s="75">
        <f t="shared" si="1"/>
        <v>0</v>
      </c>
      <c r="G41" s="76"/>
      <c r="H41" s="77"/>
      <c r="I41" s="77"/>
      <c r="J41" s="77"/>
      <c r="K41" s="75">
        <f t="shared" si="2"/>
        <v>948705</v>
      </c>
      <c r="L41" s="76"/>
      <c r="M41" s="76"/>
      <c r="N41" s="77"/>
      <c r="O41" s="77">
        <v>948705</v>
      </c>
      <c r="P41" s="77">
        <v>948705</v>
      </c>
      <c r="Q41" s="77">
        <v>948705</v>
      </c>
      <c r="R41" s="76">
        <f t="shared" si="3"/>
        <v>948705</v>
      </c>
      <c r="U41" s="7"/>
    </row>
    <row r="42" spans="1:21" s="6" customFormat="1" ht="26.25" customHeight="1">
      <c r="A42" s="21" t="s">
        <v>275</v>
      </c>
      <c r="B42" s="93">
        <v>150122</v>
      </c>
      <c r="C42" s="92" t="s">
        <v>186</v>
      </c>
      <c r="D42" s="47" t="s">
        <v>320</v>
      </c>
      <c r="E42" s="66" t="s">
        <v>46</v>
      </c>
      <c r="F42" s="75">
        <f t="shared" si="1"/>
        <v>0</v>
      </c>
      <c r="G42" s="76"/>
      <c r="H42" s="77"/>
      <c r="I42" s="77"/>
      <c r="J42" s="77"/>
      <c r="K42" s="75">
        <f>L42+O42</f>
        <v>145000</v>
      </c>
      <c r="L42" s="76"/>
      <c r="M42" s="76"/>
      <c r="N42" s="77"/>
      <c r="O42" s="77">
        <v>145000</v>
      </c>
      <c r="P42" s="77">
        <v>145000</v>
      </c>
      <c r="Q42" s="77">
        <v>145000</v>
      </c>
      <c r="R42" s="76">
        <f t="shared" si="3"/>
        <v>145000</v>
      </c>
      <c r="U42" s="7"/>
    </row>
    <row r="43" spans="1:21" s="6" customFormat="1" ht="30" customHeight="1">
      <c r="A43" s="21" t="s">
        <v>205</v>
      </c>
      <c r="B43" s="93">
        <v>160101</v>
      </c>
      <c r="C43" s="92" t="s">
        <v>151</v>
      </c>
      <c r="D43" s="47" t="s">
        <v>321</v>
      </c>
      <c r="E43" s="65" t="s">
        <v>52</v>
      </c>
      <c r="F43" s="75">
        <f t="shared" si="1"/>
        <v>510000</v>
      </c>
      <c r="G43" s="76">
        <v>510000</v>
      </c>
      <c r="H43" s="77"/>
      <c r="I43" s="77"/>
      <c r="J43" s="77"/>
      <c r="K43" s="75">
        <f t="shared" si="2"/>
        <v>67000</v>
      </c>
      <c r="L43" s="76"/>
      <c r="M43" s="76"/>
      <c r="N43" s="77"/>
      <c r="O43" s="77">
        <v>67000</v>
      </c>
      <c r="P43" s="77">
        <v>67000</v>
      </c>
      <c r="Q43" s="77">
        <v>67000</v>
      </c>
      <c r="R43" s="76">
        <f t="shared" si="3"/>
        <v>577000</v>
      </c>
      <c r="U43" s="7"/>
    </row>
    <row r="44" spans="1:21" s="6" customFormat="1" ht="0.75" hidden="1" customHeight="1">
      <c r="A44" s="23"/>
      <c r="B44" s="93"/>
      <c r="C44" s="92"/>
      <c r="D44" s="47"/>
      <c r="E44" s="65" t="s">
        <v>95</v>
      </c>
      <c r="F44" s="75">
        <f t="shared" si="1"/>
        <v>0</v>
      </c>
      <c r="G44" s="76">
        <v>0</v>
      </c>
      <c r="H44" s="77"/>
      <c r="I44" s="77"/>
      <c r="J44" s="77"/>
      <c r="K44" s="75">
        <f t="shared" si="2"/>
        <v>0</v>
      </c>
      <c r="L44" s="76"/>
      <c r="M44" s="76"/>
      <c r="N44" s="77"/>
      <c r="O44" s="77"/>
      <c r="P44" s="77"/>
      <c r="Q44" s="77"/>
      <c r="R44" s="76">
        <f t="shared" si="3"/>
        <v>0</v>
      </c>
      <c r="U44" s="7"/>
    </row>
    <row r="45" spans="1:21" s="6" customFormat="1" ht="21.75" hidden="1" customHeight="1">
      <c r="A45" s="23"/>
      <c r="B45" s="93"/>
      <c r="C45" s="92"/>
      <c r="D45" s="47"/>
      <c r="E45" s="65" t="s">
        <v>53</v>
      </c>
      <c r="F45" s="75">
        <f t="shared" si="1"/>
        <v>0</v>
      </c>
      <c r="G45" s="76">
        <v>0</v>
      </c>
      <c r="H45" s="77"/>
      <c r="I45" s="77"/>
      <c r="J45" s="77"/>
      <c r="K45" s="75">
        <f t="shared" si="2"/>
        <v>0</v>
      </c>
      <c r="L45" s="76"/>
      <c r="M45" s="76"/>
      <c r="N45" s="77"/>
      <c r="O45" s="77"/>
      <c r="P45" s="77"/>
      <c r="Q45" s="77"/>
      <c r="R45" s="76">
        <f t="shared" si="3"/>
        <v>0</v>
      </c>
      <c r="U45" s="7"/>
    </row>
    <row r="46" spans="1:21" s="6" customFormat="1" ht="75.75" customHeight="1">
      <c r="A46" s="21" t="s">
        <v>206</v>
      </c>
      <c r="B46" s="93">
        <v>210105</v>
      </c>
      <c r="C46" s="92" t="s">
        <v>152</v>
      </c>
      <c r="D46" s="50" t="s">
        <v>322</v>
      </c>
      <c r="E46" s="63" t="s">
        <v>96</v>
      </c>
      <c r="F46" s="75">
        <f t="shared" si="1"/>
        <v>0</v>
      </c>
      <c r="G46" s="76"/>
      <c r="H46" s="77"/>
      <c r="I46" s="77"/>
      <c r="J46" s="77"/>
      <c r="K46" s="75">
        <f t="shared" si="2"/>
        <v>0</v>
      </c>
      <c r="L46" s="76"/>
      <c r="M46" s="76"/>
      <c r="N46" s="77"/>
      <c r="O46" s="77"/>
      <c r="P46" s="77"/>
      <c r="Q46" s="77"/>
      <c r="R46" s="76">
        <f t="shared" si="3"/>
        <v>0</v>
      </c>
      <c r="U46" s="7"/>
    </row>
    <row r="47" spans="1:21" s="6" customFormat="1" ht="30" customHeight="1">
      <c r="A47" s="21" t="s">
        <v>405</v>
      </c>
      <c r="B47" s="93">
        <v>250404</v>
      </c>
      <c r="C47" s="92" t="s">
        <v>153</v>
      </c>
      <c r="D47" s="47" t="s">
        <v>20</v>
      </c>
      <c r="E47" s="62" t="s">
        <v>20</v>
      </c>
      <c r="F47" s="75">
        <f t="shared" si="1"/>
        <v>417810</v>
      </c>
      <c r="G47" s="76">
        <f>50000+50000+35000+44810+38000+100000+50000+50000</f>
        <v>417810</v>
      </c>
      <c r="H47" s="77"/>
      <c r="I47" s="77"/>
      <c r="J47" s="77"/>
      <c r="K47" s="75">
        <f t="shared" si="2"/>
        <v>0</v>
      </c>
      <c r="L47" s="76"/>
      <c r="M47" s="76"/>
      <c r="N47" s="77"/>
      <c r="O47" s="77"/>
      <c r="P47" s="77"/>
      <c r="Q47" s="77"/>
      <c r="R47" s="76">
        <f t="shared" si="3"/>
        <v>417810</v>
      </c>
      <c r="U47" s="7"/>
    </row>
    <row r="48" spans="1:21" s="6" customFormat="1" ht="0.75" hidden="1" customHeight="1">
      <c r="A48" s="23"/>
      <c r="B48" s="71"/>
      <c r="C48" s="71"/>
      <c r="D48" s="46"/>
      <c r="E48" s="63" t="s">
        <v>25</v>
      </c>
      <c r="F48" s="75">
        <f t="shared" si="1"/>
        <v>0</v>
      </c>
      <c r="G48" s="76"/>
      <c r="H48" s="77"/>
      <c r="I48" s="77"/>
      <c r="J48" s="77"/>
      <c r="K48" s="75">
        <f t="shared" si="2"/>
        <v>9764560</v>
      </c>
      <c r="L48" s="76">
        <f>SUM(L49:L75)-L68</f>
        <v>9764560</v>
      </c>
      <c r="M48" s="76"/>
      <c r="N48" s="77"/>
      <c r="O48" s="77"/>
      <c r="P48" s="77"/>
      <c r="Q48" s="77"/>
      <c r="R48" s="76">
        <f t="shared" si="3"/>
        <v>9764560</v>
      </c>
      <c r="U48" s="7"/>
    </row>
    <row r="49" spans="1:21" s="25" customFormat="1" ht="24.75" customHeight="1">
      <c r="A49" s="17" t="s">
        <v>207</v>
      </c>
      <c r="B49" s="90" t="s">
        <v>71</v>
      </c>
      <c r="C49" s="95"/>
      <c r="D49" s="51" t="s">
        <v>72</v>
      </c>
      <c r="E49" s="67" t="s">
        <v>72</v>
      </c>
      <c r="F49" s="75">
        <f t="shared" si="1"/>
        <v>152906662</v>
      </c>
      <c r="G49" s="75">
        <f>G50+G51+G52+G54+G56+G57+G58+G59+G60+G61+G62+G64+G55+G63</f>
        <v>152906662</v>
      </c>
      <c r="H49" s="75">
        <f t="shared" ref="H49:Q49" si="5">H50+H51+H52+H54+H56+H57+H58+H59+H60+H61+H62+H64+H55+H63</f>
        <v>118389300</v>
      </c>
      <c r="I49" s="75">
        <f t="shared" si="5"/>
        <v>23279200</v>
      </c>
      <c r="J49" s="75">
        <f t="shared" si="5"/>
        <v>0</v>
      </c>
      <c r="K49" s="75">
        <f t="shared" si="5"/>
        <v>6109080</v>
      </c>
      <c r="L49" s="75">
        <f t="shared" si="5"/>
        <v>4768280</v>
      </c>
      <c r="M49" s="75">
        <f t="shared" si="5"/>
        <v>79400</v>
      </c>
      <c r="N49" s="75">
        <f t="shared" si="5"/>
        <v>295000</v>
      </c>
      <c r="O49" s="75">
        <f t="shared" si="5"/>
        <v>1340800</v>
      </c>
      <c r="P49" s="75">
        <f t="shared" si="5"/>
        <v>1340800</v>
      </c>
      <c r="Q49" s="75">
        <f t="shared" si="5"/>
        <v>1340800</v>
      </c>
      <c r="R49" s="78">
        <f t="shared" si="3"/>
        <v>159015742</v>
      </c>
      <c r="U49" s="20"/>
    </row>
    <row r="50" spans="1:21" s="6" customFormat="1" ht="24.75" customHeight="1">
      <c r="A50" s="21" t="s">
        <v>377</v>
      </c>
      <c r="B50" s="93">
        <v>10116</v>
      </c>
      <c r="C50" s="92" t="s">
        <v>140</v>
      </c>
      <c r="D50" s="46" t="s">
        <v>302</v>
      </c>
      <c r="E50" s="62" t="s">
        <v>5</v>
      </c>
      <c r="F50" s="75">
        <f t="shared" si="1"/>
        <v>720400</v>
      </c>
      <c r="G50" s="76">
        <v>720400</v>
      </c>
      <c r="H50" s="77">
        <v>680000</v>
      </c>
      <c r="I50" s="77">
        <v>27300</v>
      </c>
      <c r="J50" s="77"/>
      <c r="K50" s="75">
        <f t="shared" si="2"/>
        <v>0</v>
      </c>
      <c r="L50" s="77"/>
      <c r="M50" s="76"/>
      <c r="N50" s="77"/>
      <c r="O50" s="77"/>
      <c r="P50" s="77"/>
      <c r="Q50" s="77"/>
      <c r="R50" s="76">
        <f t="shared" si="3"/>
        <v>720400</v>
      </c>
      <c r="U50" s="7"/>
    </row>
    <row r="51" spans="1:21" s="6" customFormat="1" ht="24.75" customHeight="1">
      <c r="A51" s="21" t="s">
        <v>208</v>
      </c>
      <c r="B51" s="93">
        <v>70101</v>
      </c>
      <c r="C51" s="92" t="s">
        <v>154</v>
      </c>
      <c r="D51" s="50" t="s">
        <v>324</v>
      </c>
      <c r="E51" s="62" t="s">
        <v>10</v>
      </c>
      <c r="F51" s="75">
        <f t="shared" si="1"/>
        <v>38605400</v>
      </c>
      <c r="G51" s="76">
        <f>38280400+325000</f>
        <v>38605400</v>
      </c>
      <c r="H51" s="77">
        <v>27572000</v>
      </c>
      <c r="I51" s="77">
        <v>6245400</v>
      </c>
      <c r="J51" s="77"/>
      <c r="K51" s="75">
        <f t="shared" si="2"/>
        <v>3950800</v>
      </c>
      <c r="L51" s="77">
        <v>3400000</v>
      </c>
      <c r="M51" s="76"/>
      <c r="N51" s="77"/>
      <c r="O51" s="77">
        <v>550800</v>
      </c>
      <c r="P51" s="77">
        <v>550800</v>
      </c>
      <c r="Q51" s="77">
        <v>550800</v>
      </c>
      <c r="R51" s="76">
        <f t="shared" si="3"/>
        <v>42556200</v>
      </c>
      <c r="U51" s="7"/>
    </row>
    <row r="52" spans="1:21" s="6" customFormat="1" ht="24.75" customHeight="1">
      <c r="A52" s="21" t="s">
        <v>209</v>
      </c>
      <c r="B52" s="93">
        <v>70201</v>
      </c>
      <c r="C52" s="92" t="s">
        <v>155</v>
      </c>
      <c r="D52" s="50" t="s">
        <v>325</v>
      </c>
      <c r="E52" s="62" t="s">
        <v>97</v>
      </c>
      <c r="F52" s="75">
        <f t="shared" si="1"/>
        <v>100305962</v>
      </c>
      <c r="G52" s="76">
        <f>95067500+1290800+175000+3750000+10000+12662</f>
        <v>100305962</v>
      </c>
      <c r="H52" s="77">
        <f>77500500+1290800</f>
        <v>78791300</v>
      </c>
      <c r="I52" s="77">
        <v>15870700</v>
      </c>
      <c r="J52" s="77"/>
      <c r="K52" s="75">
        <f t="shared" si="2"/>
        <v>1485000</v>
      </c>
      <c r="L52" s="77">
        <v>945000</v>
      </c>
      <c r="M52" s="76">
        <v>79400</v>
      </c>
      <c r="N52" s="77">
        <v>175000</v>
      </c>
      <c r="O52" s="77">
        <v>540000</v>
      </c>
      <c r="P52" s="77">
        <v>540000</v>
      </c>
      <c r="Q52" s="77">
        <v>540000</v>
      </c>
      <c r="R52" s="76">
        <f t="shared" si="3"/>
        <v>101790962</v>
      </c>
      <c r="U52" s="7"/>
    </row>
    <row r="53" spans="1:21" s="6" customFormat="1" ht="24.75" customHeight="1">
      <c r="A53" s="21" t="s">
        <v>209</v>
      </c>
      <c r="B53" s="93">
        <v>70201</v>
      </c>
      <c r="C53" s="92" t="s">
        <v>155</v>
      </c>
      <c r="D53" s="48" t="s">
        <v>125</v>
      </c>
      <c r="E53" s="62" t="s">
        <v>390</v>
      </c>
      <c r="F53" s="75">
        <f t="shared" si="1"/>
        <v>68107200</v>
      </c>
      <c r="G53" s="76">
        <f>68107200</f>
        <v>68107200</v>
      </c>
      <c r="H53" s="77">
        <v>68107200</v>
      </c>
      <c r="I53" s="77"/>
      <c r="J53" s="77"/>
      <c r="K53" s="75">
        <f t="shared" si="2"/>
        <v>0</v>
      </c>
      <c r="L53" s="77"/>
      <c r="M53" s="76"/>
      <c r="N53" s="77"/>
      <c r="O53" s="77"/>
      <c r="P53" s="77"/>
      <c r="Q53" s="77"/>
      <c r="R53" s="76">
        <f t="shared" si="3"/>
        <v>68107200</v>
      </c>
      <c r="U53" s="7"/>
    </row>
    <row r="54" spans="1:21" s="6" customFormat="1" ht="54" customHeight="1">
      <c r="A54" s="21" t="s">
        <v>210</v>
      </c>
      <c r="B54" s="93">
        <v>70401</v>
      </c>
      <c r="C54" s="92" t="s">
        <v>156</v>
      </c>
      <c r="D54" s="47" t="s">
        <v>326</v>
      </c>
      <c r="E54" s="62" t="s">
        <v>11</v>
      </c>
      <c r="F54" s="75">
        <f t="shared" si="1"/>
        <v>5955100</v>
      </c>
      <c r="G54" s="76">
        <v>5955100</v>
      </c>
      <c r="H54" s="77">
        <v>4880000</v>
      </c>
      <c r="I54" s="77">
        <v>610100</v>
      </c>
      <c r="J54" s="77"/>
      <c r="K54" s="75">
        <f t="shared" si="2"/>
        <v>523280</v>
      </c>
      <c r="L54" s="77">
        <v>423280</v>
      </c>
      <c r="M54" s="76"/>
      <c r="N54" s="77">
        <v>120000</v>
      </c>
      <c r="O54" s="77">
        <v>100000</v>
      </c>
      <c r="P54" s="77">
        <v>100000</v>
      </c>
      <c r="Q54" s="77">
        <v>100000</v>
      </c>
      <c r="R54" s="76">
        <f t="shared" si="3"/>
        <v>6478380</v>
      </c>
      <c r="U54" s="7"/>
    </row>
    <row r="55" spans="1:21" s="6" customFormat="1" ht="24.75" customHeight="1">
      <c r="A55" s="21" t="s">
        <v>276</v>
      </c>
      <c r="B55" s="92" t="s">
        <v>179</v>
      </c>
      <c r="C55" s="92" t="s">
        <v>181</v>
      </c>
      <c r="D55" s="50" t="s">
        <v>327</v>
      </c>
      <c r="E55" s="62" t="s">
        <v>180</v>
      </c>
      <c r="F55" s="75">
        <f t="shared" si="1"/>
        <v>0</v>
      </c>
      <c r="G55" s="76"/>
      <c r="H55" s="77"/>
      <c r="I55" s="77"/>
      <c r="J55" s="77"/>
      <c r="K55" s="75">
        <f t="shared" si="2"/>
        <v>0</v>
      </c>
      <c r="L55" s="77"/>
      <c r="M55" s="76"/>
      <c r="N55" s="77"/>
      <c r="O55" s="77"/>
      <c r="P55" s="77"/>
      <c r="Q55" s="77"/>
      <c r="R55" s="76">
        <f t="shared" si="3"/>
        <v>0</v>
      </c>
      <c r="U55" s="7"/>
    </row>
    <row r="56" spans="1:21" s="6" customFormat="1" ht="53.25" customHeight="1">
      <c r="A56" s="21" t="s">
        <v>211</v>
      </c>
      <c r="B56" s="92" t="s">
        <v>174</v>
      </c>
      <c r="C56" s="92" t="s">
        <v>157</v>
      </c>
      <c r="D56" s="50" t="s">
        <v>328</v>
      </c>
      <c r="E56" s="62" t="s">
        <v>12</v>
      </c>
      <c r="F56" s="75">
        <f t="shared" si="1"/>
        <v>1066000</v>
      </c>
      <c r="G56" s="76">
        <v>1066000</v>
      </c>
      <c r="H56" s="77">
        <v>976000</v>
      </c>
      <c r="I56" s="77">
        <v>76870</v>
      </c>
      <c r="J56" s="77"/>
      <c r="K56" s="75">
        <f t="shared" si="2"/>
        <v>0</v>
      </c>
      <c r="L56" s="77"/>
      <c r="M56" s="76"/>
      <c r="N56" s="77"/>
      <c r="O56" s="77"/>
      <c r="P56" s="77"/>
      <c r="Q56" s="77"/>
      <c r="R56" s="76">
        <f t="shared" si="3"/>
        <v>1066000</v>
      </c>
      <c r="U56" s="7"/>
    </row>
    <row r="57" spans="1:21" s="6" customFormat="1" ht="24.75" customHeight="1">
      <c r="A57" s="21" t="s">
        <v>212</v>
      </c>
      <c r="B57" s="92" t="s">
        <v>159</v>
      </c>
      <c r="C57" s="92" t="s">
        <v>157</v>
      </c>
      <c r="D57" s="50" t="s">
        <v>329</v>
      </c>
      <c r="E57" s="62" t="s">
        <v>109</v>
      </c>
      <c r="F57" s="75">
        <f t="shared" si="1"/>
        <v>1587000</v>
      </c>
      <c r="G57" s="76">
        <v>1587000</v>
      </c>
      <c r="H57" s="77">
        <v>1464000</v>
      </c>
      <c r="I57" s="77">
        <v>52530</v>
      </c>
      <c r="J57" s="77"/>
      <c r="K57" s="75">
        <f t="shared" si="2"/>
        <v>0</v>
      </c>
      <c r="L57" s="77"/>
      <c r="M57" s="76"/>
      <c r="N57" s="77"/>
      <c r="O57" s="77"/>
      <c r="P57" s="77"/>
      <c r="Q57" s="77"/>
      <c r="R57" s="76">
        <f t="shared" si="3"/>
        <v>1587000</v>
      </c>
      <c r="U57" s="7"/>
    </row>
    <row r="58" spans="1:21" s="6" customFormat="1" ht="51" customHeight="1">
      <c r="A58" s="21" t="s">
        <v>213</v>
      </c>
      <c r="B58" s="92" t="s">
        <v>160</v>
      </c>
      <c r="C58" s="92" t="s">
        <v>157</v>
      </c>
      <c r="D58" s="50" t="s">
        <v>330</v>
      </c>
      <c r="E58" s="62" t="s">
        <v>102</v>
      </c>
      <c r="F58" s="75">
        <f t="shared" si="1"/>
        <v>575200</v>
      </c>
      <c r="G58" s="76">
        <v>575200</v>
      </c>
      <c r="H58" s="77">
        <v>524600</v>
      </c>
      <c r="I58" s="77">
        <v>17000</v>
      </c>
      <c r="J58" s="77"/>
      <c r="K58" s="75">
        <f t="shared" si="2"/>
        <v>0</v>
      </c>
      <c r="L58" s="77"/>
      <c r="M58" s="76"/>
      <c r="N58" s="77"/>
      <c r="O58" s="77"/>
      <c r="P58" s="77"/>
      <c r="Q58" s="77"/>
      <c r="R58" s="76">
        <f t="shared" si="3"/>
        <v>575200</v>
      </c>
      <c r="U58" s="7"/>
    </row>
    <row r="59" spans="1:21" s="6" customFormat="1" ht="24.75" customHeight="1">
      <c r="A59" s="21" t="s">
        <v>214</v>
      </c>
      <c r="B59" s="92" t="s">
        <v>161</v>
      </c>
      <c r="C59" s="92" t="s">
        <v>157</v>
      </c>
      <c r="D59" s="50" t="s">
        <v>331</v>
      </c>
      <c r="E59" s="62" t="s">
        <v>13</v>
      </c>
      <c r="F59" s="75">
        <f t="shared" si="1"/>
        <v>207900</v>
      </c>
      <c r="G59" s="76">
        <v>207900</v>
      </c>
      <c r="H59" s="77">
        <v>207400</v>
      </c>
      <c r="I59" s="77"/>
      <c r="J59" s="77"/>
      <c r="K59" s="75">
        <f t="shared" si="2"/>
        <v>0</v>
      </c>
      <c r="L59" s="77"/>
      <c r="M59" s="76"/>
      <c r="N59" s="77"/>
      <c r="O59" s="77"/>
      <c r="P59" s="77"/>
      <c r="Q59" s="77"/>
      <c r="R59" s="76">
        <f t="shared" si="3"/>
        <v>207900</v>
      </c>
      <c r="U59" s="7"/>
    </row>
    <row r="60" spans="1:21" s="58" customFormat="1" ht="51" customHeight="1">
      <c r="A60" s="21" t="s">
        <v>215</v>
      </c>
      <c r="B60" s="92" t="s">
        <v>162</v>
      </c>
      <c r="C60" s="92" t="s">
        <v>157</v>
      </c>
      <c r="D60" s="46" t="s">
        <v>332</v>
      </c>
      <c r="E60" s="62" t="s">
        <v>110</v>
      </c>
      <c r="F60" s="75">
        <f t="shared" si="1"/>
        <v>18100</v>
      </c>
      <c r="G60" s="76">
        <v>18100</v>
      </c>
      <c r="H60" s="77"/>
      <c r="I60" s="77"/>
      <c r="J60" s="77"/>
      <c r="K60" s="75">
        <f t="shared" si="2"/>
        <v>0</v>
      </c>
      <c r="L60" s="77"/>
      <c r="M60" s="76"/>
      <c r="N60" s="77"/>
      <c r="O60" s="77"/>
      <c r="P60" s="77"/>
      <c r="Q60" s="77"/>
      <c r="R60" s="76">
        <f t="shared" si="3"/>
        <v>18100</v>
      </c>
      <c r="U60" s="59"/>
    </row>
    <row r="61" spans="1:21" s="58" customFormat="1" ht="54" customHeight="1">
      <c r="A61" s="21" t="s">
        <v>406</v>
      </c>
      <c r="B61" s="92">
        <v>130107</v>
      </c>
      <c r="C61" s="92" t="s">
        <v>158</v>
      </c>
      <c r="D61" s="49" t="s">
        <v>333</v>
      </c>
      <c r="E61" s="62" t="s">
        <v>111</v>
      </c>
      <c r="F61" s="75">
        <f t="shared" si="1"/>
        <v>3865600</v>
      </c>
      <c r="G61" s="76">
        <v>3865600</v>
      </c>
      <c r="H61" s="77">
        <v>3294000</v>
      </c>
      <c r="I61" s="77">
        <v>379300</v>
      </c>
      <c r="J61" s="77"/>
      <c r="K61" s="75">
        <f t="shared" si="2"/>
        <v>0</v>
      </c>
      <c r="L61" s="77"/>
      <c r="M61" s="76"/>
      <c r="N61" s="77"/>
      <c r="O61" s="77"/>
      <c r="P61" s="77"/>
      <c r="Q61" s="77"/>
      <c r="R61" s="76">
        <f t="shared" si="3"/>
        <v>3865600</v>
      </c>
      <c r="U61" s="59"/>
    </row>
    <row r="62" spans="1:21" s="6" customFormat="1" ht="27" customHeight="1">
      <c r="A62" s="21" t="s">
        <v>277</v>
      </c>
      <c r="B62" s="92" t="s">
        <v>177</v>
      </c>
      <c r="C62" s="92" t="s">
        <v>168</v>
      </c>
      <c r="D62" s="46" t="s">
        <v>319</v>
      </c>
      <c r="E62" s="62" t="s">
        <v>22</v>
      </c>
      <c r="F62" s="75">
        <f t="shared" si="1"/>
        <v>0</v>
      </c>
      <c r="G62" s="76"/>
      <c r="H62" s="77"/>
      <c r="I62" s="77"/>
      <c r="J62" s="77"/>
      <c r="K62" s="75">
        <f t="shared" si="2"/>
        <v>150000</v>
      </c>
      <c r="L62" s="77"/>
      <c r="M62" s="76"/>
      <c r="N62" s="77"/>
      <c r="O62" s="77">
        <v>150000</v>
      </c>
      <c r="P62" s="77">
        <v>150000</v>
      </c>
      <c r="Q62" s="77">
        <v>150000</v>
      </c>
      <c r="R62" s="76">
        <f t="shared" si="3"/>
        <v>150000</v>
      </c>
      <c r="U62" s="7"/>
    </row>
    <row r="63" spans="1:21" s="6" customFormat="1" ht="24.75" customHeight="1">
      <c r="A63" s="21" t="s">
        <v>278</v>
      </c>
      <c r="B63" s="92" t="s">
        <v>184</v>
      </c>
      <c r="C63" s="92" t="s">
        <v>186</v>
      </c>
      <c r="D63" s="46" t="s">
        <v>320</v>
      </c>
      <c r="E63" s="63" t="s">
        <v>46</v>
      </c>
      <c r="F63" s="75">
        <f t="shared" si="1"/>
        <v>0</v>
      </c>
      <c r="G63" s="76"/>
      <c r="H63" s="77"/>
      <c r="I63" s="77"/>
      <c r="J63" s="77"/>
      <c r="K63" s="75">
        <f t="shared" si="2"/>
        <v>0</v>
      </c>
      <c r="L63" s="77"/>
      <c r="M63" s="76"/>
      <c r="N63" s="77"/>
      <c r="O63" s="77"/>
      <c r="P63" s="77"/>
      <c r="Q63" s="77"/>
      <c r="R63" s="76">
        <f t="shared" si="3"/>
        <v>0</v>
      </c>
      <c r="U63" s="7"/>
    </row>
    <row r="64" spans="1:21" s="6" customFormat="1" ht="27" customHeight="1">
      <c r="A64" s="21" t="s">
        <v>279</v>
      </c>
      <c r="B64" s="92" t="s">
        <v>176</v>
      </c>
      <c r="C64" s="92" t="s">
        <v>171</v>
      </c>
      <c r="D64" s="49" t="s">
        <v>334</v>
      </c>
      <c r="E64" s="68" t="s">
        <v>99</v>
      </c>
      <c r="F64" s="75">
        <f t="shared" si="1"/>
        <v>0</v>
      </c>
      <c r="G64" s="76"/>
      <c r="H64" s="77"/>
      <c r="I64" s="77"/>
      <c r="J64" s="77"/>
      <c r="K64" s="75">
        <f t="shared" si="2"/>
        <v>0</v>
      </c>
      <c r="L64" s="77"/>
      <c r="M64" s="76"/>
      <c r="N64" s="77"/>
      <c r="O64" s="77"/>
      <c r="P64" s="77"/>
      <c r="Q64" s="77"/>
      <c r="R64" s="76">
        <f t="shared" si="3"/>
        <v>0</v>
      </c>
      <c r="U64" s="7"/>
    </row>
    <row r="65" spans="1:21" s="25" customFormat="1" ht="54.75" customHeight="1">
      <c r="A65" s="17" t="s">
        <v>216</v>
      </c>
      <c r="B65" s="90" t="s">
        <v>100</v>
      </c>
      <c r="C65" s="92"/>
      <c r="D65" s="51" t="s">
        <v>101</v>
      </c>
      <c r="E65" s="67" t="s">
        <v>101</v>
      </c>
      <c r="F65" s="75">
        <f t="shared" si="1"/>
        <v>2174400</v>
      </c>
      <c r="G65" s="75">
        <f>G66+G67+G68+G69+G70+G71</f>
        <v>2174400</v>
      </c>
      <c r="H65" s="75">
        <f t="shared" ref="H65:R65" si="6">H66+H67+H68+H69+H70</f>
        <v>932610</v>
      </c>
      <c r="I65" s="75">
        <f t="shared" si="6"/>
        <v>140000</v>
      </c>
      <c r="J65" s="75">
        <f t="shared" si="6"/>
        <v>0</v>
      </c>
      <c r="K65" s="75">
        <f>K66+K67+K68+K69+K70+K71</f>
        <v>167400</v>
      </c>
      <c r="L65" s="75">
        <f t="shared" si="6"/>
        <v>64000</v>
      </c>
      <c r="M65" s="75">
        <f t="shared" si="6"/>
        <v>50000</v>
      </c>
      <c r="N65" s="75">
        <f t="shared" si="6"/>
        <v>0</v>
      </c>
      <c r="O65" s="75">
        <f>O66+O67+O68+O69+O70+O71</f>
        <v>103400</v>
      </c>
      <c r="P65" s="75">
        <f>P66+P67+P68+P69+P70+P71</f>
        <v>103400</v>
      </c>
      <c r="Q65" s="75">
        <f>Q66+Q67+Q68+Q69+Q70+Q71</f>
        <v>103400</v>
      </c>
      <c r="R65" s="75">
        <f t="shared" si="6"/>
        <v>2291800</v>
      </c>
      <c r="U65" s="20"/>
    </row>
    <row r="66" spans="1:21" s="6" customFormat="1" ht="24.75" customHeight="1">
      <c r="A66" s="21" t="s">
        <v>378</v>
      </c>
      <c r="B66" s="93">
        <v>10116</v>
      </c>
      <c r="C66" s="92" t="s">
        <v>140</v>
      </c>
      <c r="D66" s="46" t="s">
        <v>302</v>
      </c>
      <c r="E66" s="63" t="s">
        <v>5</v>
      </c>
      <c r="F66" s="75">
        <f t="shared" si="1"/>
        <v>391800</v>
      </c>
      <c r="G66" s="76">
        <v>391800</v>
      </c>
      <c r="H66" s="77">
        <v>370200</v>
      </c>
      <c r="I66" s="77">
        <v>16000</v>
      </c>
      <c r="J66" s="77"/>
      <c r="K66" s="75">
        <f t="shared" si="2"/>
        <v>12000</v>
      </c>
      <c r="L66" s="77"/>
      <c r="M66" s="76"/>
      <c r="N66" s="77"/>
      <c r="O66" s="77">
        <v>12000</v>
      </c>
      <c r="P66" s="77">
        <v>12000</v>
      </c>
      <c r="Q66" s="77">
        <v>12000</v>
      </c>
      <c r="R66" s="76">
        <f t="shared" si="3"/>
        <v>403800</v>
      </c>
      <c r="U66" s="7"/>
    </row>
    <row r="67" spans="1:21" s="6" customFormat="1" ht="48" customHeight="1">
      <c r="A67" s="21" t="s">
        <v>217</v>
      </c>
      <c r="B67" s="93">
        <v>130102</v>
      </c>
      <c r="C67" s="92" t="s">
        <v>158</v>
      </c>
      <c r="D67" s="49" t="s">
        <v>335</v>
      </c>
      <c r="E67" s="63" t="s">
        <v>34</v>
      </c>
      <c r="F67" s="75">
        <f t="shared" si="1"/>
        <v>430000</v>
      </c>
      <c r="G67" s="76">
        <f>80000+350000</f>
        <v>430000</v>
      </c>
      <c r="H67" s="77"/>
      <c r="I67" s="77"/>
      <c r="J67" s="77"/>
      <c r="K67" s="75">
        <f t="shared" si="2"/>
        <v>0</v>
      </c>
      <c r="L67" s="77"/>
      <c r="M67" s="76"/>
      <c r="N67" s="77"/>
      <c r="O67" s="77"/>
      <c r="P67" s="77"/>
      <c r="Q67" s="77"/>
      <c r="R67" s="76">
        <f t="shared" si="3"/>
        <v>430000</v>
      </c>
      <c r="U67" s="7"/>
    </row>
    <row r="68" spans="1:21" s="6" customFormat="1" ht="53.25" customHeight="1">
      <c r="A68" s="21" t="s">
        <v>218</v>
      </c>
      <c r="B68" s="93">
        <v>130106</v>
      </c>
      <c r="C68" s="92" t="s">
        <v>158</v>
      </c>
      <c r="D68" s="49" t="s">
        <v>336</v>
      </c>
      <c r="E68" s="63" t="s">
        <v>68</v>
      </c>
      <c r="F68" s="75">
        <f t="shared" si="1"/>
        <v>80000</v>
      </c>
      <c r="G68" s="76">
        <f>60000+20000</f>
        <v>80000</v>
      </c>
      <c r="H68" s="77"/>
      <c r="I68" s="77"/>
      <c r="J68" s="77"/>
      <c r="K68" s="75">
        <f t="shared" si="2"/>
        <v>0</v>
      </c>
      <c r="L68" s="77"/>
      <c r="M68" s="76"/>
      <c r="N68" s="77"/>
      <c r="O68" s="77"/>
      <c r="P68" s="77"/>
      <c r="Q68" s="77"/>
      <c r="R68" s="76">
        <f t="shared" si="3"/>
        <v>80000</v>
      </c>
      <c r="U68" s="7"/>
    </row>
    <row r="69" spans="1:21" s="6" customFormat="1" ht="49.5" customHeight="1">
      <c r="A69" s="21" t="s">
        <v>407</v>
      </c>
      <c r="B69" s="93">
        <v>130115</v>
      </c>
      <c r="C69" s="92" t="s">
        <v>158</v>
      </c>
      <c r="D69" s="50" t="s">
        <v>337</v>
      </c>
      <c r="E69" s="62" t="s">
        <v>112</v>
      </c>
      <c r="F69" s="75">
        <f t="shared" si="1"/>
        <v>872600</v>
      </c>
      <c r="G69" s="76">
        <f>690500+100000+57600+20000+4500</f>
        <v>872600</v>
      </c>
      <c r="H69" s="77">
        <v>562410</v>
      </c>
      <c r="I69" s="77">
        <v>124000</v>
      </c>
      <c r="J69" s="77"/>
      <c r="K69" s="75">
        <f t="shared" si="2"/>
        <v>105400</v>
      </c>
      <c r="L69" s="77">
        <v>64000</v>
      </c>
      <c r="M69" s="76">
        <v>50000</v>
      </c>
      <c r="N69" s="77"/>
      <c r="O69" s="77">
        <v>41400</v>
      </c>
      <c r="P69" s="77">
        <f>O69</f>
        <v>41400</v>
      </c>
      <c r="Q69" s="77">
        <f>P69</f>
        <v>41400</v>
      </c>
      <c r="R69" s="76">
        <f t="shared" si="3"/>
        <v>978000</v>
      </c>
      <c r="U69" s="7"/>
    </row>
    <row r="70" spans="1:21" s="6" customFormat="1" ht="51" customHeight="1">
      <c r="A70" s="21" t="s">
        <v>408</v>
      </c>
      <c r="B70" s="93">
        <v>130203</v>
      </c>
      <c r="C70" s="92" t="s">
        <v>158</v>
      </c>
      <c r="D70" s="49" t="s">
        <v>338</v>
      </c>
      <c r="E70" s="63" t="s">
        <v>103</v>
      </c>
      <c r="F70" s="75">
        <f t="shared" si="1"/>
        <v>400000</v>
      </c>
      <c r="G70" s="76">
        <v>400000</v>
      </c>
      <c r="H70" s="77"/>
      <c r="I70" s="77"/>
      <c r="J70" s="77"/>
      <c r="K70" s="75">
        <f t="shared" si="2"/>
        <v>0</v>
      </c>
      <c r="L70" s="77"/>
      <c r="M70" s="76"/>
      <c r="N70" s="77"/>
      <c r="O70" s="77"/>
      <c r="P70" s="77"/>
      <c r="Q70" s="77"/>
      <c r="R70" s="76">
        <f t="shared" si="3"/>
        <v>400000</v>
      </c>
      <c r="U70" s="7"/>
    </row>
    <row r="71" spans="1:21" s="6" customFormat="1" ht="25.5" customHeight="1">
      <c r="A71" s="21" t="s">
        <v>277</v>
      </c>
      <c r="B71" s="93">
        <v>150101</v>
      </c>
      <c r="C71" s="92" t="s">
        <v>168</v>
      </c>
      <c r="D71" s="52" t="str">
        <f>D62</f>
        <v>Реалізація заходів щодо інвестиційного розвитку території</v>
      </c>
      <c r="E71" s="62" t="s">
        <v>22</v>
      </c>
      <c r="F71" s="75"/>
      <c r="G71" s="76"/>
      <c r="H71" s="77"/>
      <c r="I71" s="77"/>
      <c r="J71" s="77"/>
      <c r="K71" s="75">
        <f t="shared" si="2"/>
        <v>50000</v>
      </c>
      <c r="L71" s="77"/>
      <c r="M71" s="76"/>
      <c r="N71" s="77"/>
      <c r="O71" s="77">
        <v>50000</v>
      </c>
      <c r="P71" s="77">
        <v>50000</v>
      </c>
      <c r="Q71" s="77">
        <v>50000</v>
      </c>
      <c r="R71" s="76">
        <f t="shared" si="3"/>
        <v>50000</v>
      </c>
      <c r="U71" s="7"/>
    </row>
    <row r="72" spans="1:21" s="25" customFormat="1" ht="54" customHeight="1">
      <c r="A72" s="17" t="s">
        <v>219</v>
      </c>
      <c r="B72" s="90" t="s">
        <v>73</v>
      </c>
      <c r="C72" s="92"/>
      <c r="D72" s="51" t="s">
        <v>80</v>
      </c>
      <c r="E72" s="67" t="s">
        <v>80</v>
      </c>
      <c r="F72" s="75">
        <f t="shared" si="1"/>
        <v>257104400</v>
      </c>
      <c r="G72" s="75">
        <f>G73+G74+G76+G93+G105+G106+G107+G108+G109+G110+G111+G112+G113+G115+G117+G120+G114</f>
        <v>257104400</v>
      </c>
      <c r="H72" s="75">
        <f>H73+H74+H76+H93+H105+H106+H107+H108+H109+H110+H111+H112+H113+H115+H117+H120+H114</f>
        <v>11917590</v>
      </c>
      <c r="I72" s="75">
        <f>I73+I74+I76+I93+I105+I106+I107+I108+I109+I110+I111+I112+I113+I115+I117+I120+I114</f>
        <v>804320</v>
      </c>
      <c r="J72" s="75">
        <f>SUM(J74:J120)+J73-J91</f>
        <v>0</v>
      </c>
      <c r="K72" s="75">
        <f t="shared" si="2"/>
        <v>299000</v>
      </c>
      <c r="L72" s="75">
        <f t="shared" ref="L72:Q72" si="7">SUM(L74:L120)+L73-L91</f>
        <v>100000</v>
      </c>
      <c r="M72" s="75">
        <f t="shared" si="7"/>
        <v>55000</v>
      </c>
      <c r="N72" s="75">
        <f t="shared" si="7"/>
        <v>8000</v>
      </c>
      <c r="O72" s="75">
        <f t="shared" si="7"/>
        <v>199000</v>
      </c>
      <c r="P72" s="75">
        <f t="shared" si="7"/>
        <v>199000</v>
      </c>
      <c r="Q72" s="75">
        <f t="shared" si="7"/>
        <v>199000</v>
      </c>
      <c r="R72" s="78">
        <f t="shared" si="3"/>
        <v>257403400</v>
      </c>
      <c r="U72" s="20"/>
    </row>
    <row r="73" spans="1:21" s="6" customFormat="1" ht="26.45" customHeight="1">
      <c r="A73" s="21" t="s">
        <v>379</v>
      </c>
      <c r="B73" s="93">
        <v>10116</v>
      </c>
      <c r="C73" s="92" t="s">
        <v>140</v>
      </c>
      <c r="D73" s="50" t="s">
        <v>302</v>
      </c>
      <c r="E73" s="62" t="s">
        <v>5</v>
      </c>
      <c r="F73" s="75">
        <f t="shared" si="1"/>
        <v>7913200</v>
      </c>
      <c r="G73" s="77">
        <f>7863200+50000</f>
        <v>7913200</v>
      </c>
      <c r="H73" s="77">
        <v>6687550</v>
      </c>
      <c r="I73" s="77">
        <v>254670</v>
      </c>
      <c r="J73" s="77"/>
      <c r="K73" s="75">
        <f t="shared" si="2"/>
        <v>199000</v>
      </c>
      <c r="L73" s="77"/>
      <c r="M73" s="77"/>
      <c r="N73" s="77"/>
      <c r="O73" s="77">
        <f>65000+134000</f>
        <v>199000</v>
      </c>
      <c r="P73" s="77">
        <f>O73</f>
        <v>199000</v>
      </c>
      <c r="Q73" s="77">
        <f>P73</f>
        <v>199000</v>
      </c>
      <c r="R73" s="76">
        <f t="shared" si="3"/>
        <v>8112200</v>
      </c>
      <c r="U73" s="7"/>
    </row>
    <row r="74" spans="1:21" s="6" customFormat="1" ht="53.25" customHeight="1">
      <c r="A74" s="21" t="s">
        <v>220</v>
      </c>
      <c r="B74" s="93">
        <v>70303</v>
      </c>
      <c r="C74" s="92" t="s">
        <v>154</v>
      </c>
      <c r="D74" s="50" t="s">
        <v>339</v>
      </c>
      <c r="E74" s="62" t="s">
        <v>126</v>
      </c>
      <c r="F74" s="75">
        <f t="shared" si="1"/>
        <v>976400</v>
      </c>
      <c r="G74" s="81">
        <f>G75</f>
        <v>976400</v>
      </c>
      <c r="H74" s="76"/>
      <c r="I74" s="76"/>
      <c r="J74" s="76"/>
      <c r="K74" s="75">
        <f t="shared" si="2"/>
        <v>0</v>
      </c>
      <c r="L74" s="76"/>
      <c r="M74" s="76"/>
      <c r="N74" s="76"/>
      <c r="O74" s="76"/>
      <c r="P74" s="76"/>
      <c r="Q74" s="76"/>
      <c r="R74" s="76">
        <f t="shared" si="3"/>
        <v>976400</v>
      </c>
      <c r="U74" s="7"/>
    </row>
    <row r="75" spans="1:21" s="6" customFormat="1" ht="105" customHeight="1">
      <c r="A75" s="21" t="s">
        <v>220</v>
      </c>
      <c r="B75" s="93">
        <v>70303</v>
      </c>
      <c r="C75" s="92" t="s">
        <v>154</v>
      </c>
      <c r="D75" s="47" t="s">
        <v>340</v>
      </c>
      <c r="E75" s="63" t="s">
        <v>391</v>
      </c>
      <c r="F75" s="75">
        <f t="shared" si="1"/>
        <v>976400</v>
      </c>
      <c r="G75" s="81">
        <v>976400</v>
      </c>
      <c r="H75" s="76"/>
      <c r="I75" s="76"/>
      <c r="J75" s="76"/>
      <c r="K75" s="75">
        <f t="shared" si="2"/>
        <v>0</v>
      </c>
      <c r="L75" s="76"/>
      <c r="M75" s="76"/>
      <c r="N75" s="76"/>
      <c r="O75" s="76"/>
      <c r="P75" s="76"/>
      <c r="Q75" s="76"/>
      <c r="R75" s="76">
        <f t="shared" si="3"/>
        <v>976400</v>
      </c>
      <c r="U75" s="7"/>
    </row>
    <row r="76" spans="1:21" s="6" customFormat="1" ht="25.5" customHeight="1">
      <c r="A76" s="21" t="s">
        <v>221</v>
      </c>
      <c r="B76" s="93"/>
      <c r="C76" s="92"/>
      <c r="D76" s="48" t="s">
        <v>84</v>
      </c>
      <c r="E76" s="62" t="s">
        <v>84</v>
      </c>
      <c r="F76" s="75">
        <f t="shared" ref="F76:F137" si="8">G76+J76</f>
        <v>16152800</v>
      </c>
      <c r="G76" s="81">
        <f>G77</f>
        <v>16152800</v>
      </c>
      <c r="H76" s="76"/>
      <c r="I76" s="76"/>
      <c r="J76" s="76"/>
      <c r="K76" s="75">
        <f t="shared" si="2"/>
        <v>0</v>
      </c>
      <c r="L76" s="76"/>
      <c r="M76" s="76"/>
      <c r="N76" s="76"/>
      <c r="O76" s="76"/>
      <c r="P76" s="76"/>
      <c r="Q76" s="76"/>
      <c r="R76" s="76">
        <f t="shared" si="3"/>
        <v>16152800</v>
      </c>
      <c r="U76" s="7"/>
    </row>
    <row r="77" spans="1:21" s="6" customFormat="1" ht="51.75" customHeight="1">
      <c r="A77" s="21" t="s">
        <v>221</v>
      </c>
      <c r="B77" s="93"/>
      <c r="C77" s="92"/>
      <c r="D77" s="48" t="s">
        <v>85</v>
      </c>
      <c r="E77" s="62" t="s">
        <v>85</v>
      </c>
      <c r="F77" s="75">
        <f t="shared" si="8"/>
        <v>16152800</v>
      </c>
      <c r="G77" s="81">
        <f>G78+G79+G80+G81+G82+G83+G84+G85+G86+G87+G88+G89+G90+G92</f>
        <v>16152800</v>
      </c>
      <c r="H77" s="76"/>
      <c r="I77" s="76"/>
      <c r="J77" s="76"/>
      <c r="K77" s="75">
        <f t="shared" si="2"/>
        <v>0</v>
      </c>
      <c r="L77" s="76"/>
      <c r="M77" s="76"/>
      <c r="N77" s="76"/>
      <c r="O77" s="76"/>
      <c r="P77" s="76"/>
      <c r="Q77" s="76"/>
      <c r="R77" s="76">
        <f t="shared" ref="R77:R148" si="9">F77+K77</f>
        <v>16152800</v>
      </c>
      <c r="U77" s="7"/>
    </row>
    <row r="78" spans="1:21" s="25" customFormat="1" ht="141" customHeight="1">
      <c r="A78" s="21" t="s">
        <v>222</v>
      </c>
      <c r="B78" s="93">
        <v>90201</v>
      </c>
      <c r="C78" s="92" t="s">
        <v>163</v>
      </c>
      <c r="D78" s="53" t="s">
        <v>385</v>
      </c>
      <c r="E78" s="71" t="s">
        <v>76</v>
      </c>
      <c r="F78" s="75">
        <f t="shared" si="8"/>
        <v>12000000</v>
      </c>
      <c r="G78" s="76">
        <v>12000000</v>
      </c>
      <c r="H78" s="76"/>
      <c r="I78" s="76"/>
      <c r="J78" s="76"/>
      <c r="K78" s="75">
        <f t="shared" si="2"/>
        <v>0</v>
      </c>
      <c r="L78" s="76"/>
      <c r="M78" s="76"/>
      <c r="N78" s="76"/>
      <c r="O78" s="76"/>
      <c r="P78" s="76"/>
      <c r="Q78" s="76"/>
      <c r="R78" s="76">
        <f t="shared" si="9"/>
        <v>12000000</v>
      </c>
      <c r="U78" s="20"/>
    </row>
    <row r="79" spans="1:21" s="25" customFormat="1" ht="141" customHeight="1">
      <c r="A79" s="21" t="s">
        <v>223</v>
      </c>
      <c r="B79" s="93">
        <v>90202</v>
      </c>
      <c r="C79" s="92" t="s">
        <v>163</v>
      </c>
      <c r="D79" s="53" t="s">
        <v>386</v>
      </c>
      <c r="E79" s="72" t="s">
        <v>38</v>
      </c>
      <c r="F79" s="82">
        <f>G79+J79</f>
        <v>62000</v>
      </c>
      <c r="G79" s="83">
        <v>62000</v>
      </c>
      <c r="H79" s="76"/>
      <c r="I79" s="76"/>
      <c r="J79" s="76"/>
      <c r="K79" s="75">
        <f t="shared" si="2"/>
        <v>0</v>
      </c>
      <c r="L79" s="76"/>
      <c r="M79" s="76"/>
      <c r="N79" s="76"/>
      <c r="O79" s="76"/>
      <c r="P79" s="76"/>
      <c r="Q79" s="76"/>
      <c r="R79" s="76">
        <f t="shared" si="9"/>
        <v>62000</v>
      </c>
      <c r="U79" s="20"/>
    </row>
    <row r="80" spans="1:21" s="25" customFormat="1" ht="75.599999999999994" hidden="1" customHeight="1">
      <c r="A80" s="24"/>
      <c r="B80" s="95"/>
      <c r="C80" s="95"/>
      <c r="D80" s="54"/>
      <c r="E80" s="69" t="s">
        <v>39</v>
      </c>
      <c r="F80" s="75">
        <f t="shared" si="8"/>
        <v>0</v>
      </c>
      <c r="G80" s="76">
        <f>100000-100000</f>
        <v>0</v>
      </c>
      <c r="H80" s="76"/>
      <c r="I80" s="76"/>
      <c r="J80" s="76"/>
      <c r="K80" s="75">
        <f t="shared" si="2"/>
        <v>0</v>
      </c>
      <c r="L80" s="76"/>
      <c r="M80" s="76"/>
      <c r="N80" s="76"/>
      <c r="O80" s="76">
        <f>99000-99000</f>
        <v>0</v>
      </c>
      <c r="P80" s="76">
        <f>99000-99000</f>
        <v>0</v>
      </c>
      <c r="Q80" s="76"/>
      <c r="R80" s="76">
        <f t="shared" si="9"/>
        <v>0</v>
      </c>
      <c r="U80" s="20"/>
    </row>
    <row r="81" spans="1:21" s="25" customFormat="1" ht="55.15" customHeight="1">
      <c r="A81" s="21" t="s">
        <v>224</v>
      </c>
      <c r="B81" s="93">
        <v>90204</v>
      </c>
      <c r="C81" s="92" t="s">
        <v>163</v>
      </c>
      <c r="D81" s="53" t="s">
        <v>387</v>
      </c>
      <c r="E81" s="63" t="s">
        <v>40</v>
      </c>
      <c r="F81" s="75">
        <f t="shared" si="8"/>
        <v>2000000</v>
      </c>
      <c r="G81" s="76">
        <v>2000000</v>
      </c>
      <c r="H81" s="76"/>
      <c r="I81" s="76"/>
      <c r="J81" s="76"/>
      <c r="K81" s="75">
        <f t="shared" si="2"/>
        <v>0</v>
      </c>
      <c r="L81" s="76"/>
      <c r="M81" s="76"/>
      <c r="N81" s="76"/>
      <c r="O81" s="76"/>
      <c r="P81" s="76"/>
      <c r="Q81" s="76"/>
      <c r="R81" s="76">
        <f t="shared" si="9"/>
        <v>2000000</v>
      </c>
      <c r="U81" s="20"/>
    </row>
    <row r="82" spans="1:21" s="25" customFormat="1" ht="117.75" customHeight="1">
      <c r="A82" s="21" t="s">
        <v>225</v>
      </c>
      <c r="B82" s="93">
        <v>90205</v>
      </c>
      <c r="C82" s="92" t="s">
        <v>163</v>
      </c>
      <c r="D82" s="53" t="s">
        <v>388</v>
      </c>
      <c r="E82" s="71" t="s">
        <v>41</v>
      </c>
      <c r="F82" s="82">
        <f t="shared" si="8"/>
        <v>1100</v>
      </c>
      <c r="G82" s="83">
        <v>1100</v>
      </c>
      <c r="H82" s="76"/>
      <c r="I82" s="76"/>
      <c r="J82" s="76"/>
      <c r="K82" s="75">
        <f t="shared" si="2"/>
        <v>0</v>
      </c>
      <c r="L82" s="76"/>
      <c r="M82" s="76"/>
      <c r="N82" s="76"/>
      <c r="O82" s="76"/>
      <c r="P82" s="76"/>
      <c r="Q82" s="76"/>
      <c r="R82" s="76">
        <f t="shared" si="9"/>
        <v>1100</v>
      </c>
      <c r="U82" s="20"/>
    </row>
    <row r="83" spans="1:21" s="25" customFormat="1" ht="75.599999999999994" hidden="1" customHeight="1">
      <c r="A83" s="24"/>
      <c r="B83" s="95"/>
      <c r="C83" s="95"/>
      <c r="D83" s="54"/>
      <c r="E83" s="71" t="s">
        <v>42</v>
      </c>
      <c r="F83" s="75">
        <f t="shared" si="8"/>
        <v>0</v>
      </c>
      <c r="G83" s="76">
        <v>0</v>
      </c>
      <c r="H83" s="76"/>
      <c r="I83" s="76"/>
      <c r="J83" s="76"/>
      <c r="K83" s="75">
        <f t="shared" si="2"/>
        <v>0</v>
      </c>
      <c r="L83" s="76"/>
      <c r="M83" s="76"/>
      <c r="N83" s="76"/>
      <c r="O83" s="76"/>
      <c r="P83" s="76"/>
      <c r="Q83" s="76"/>
      <c r="R83" s="76">
        <f t="shared" si="9"/>
        <v>0</v>
      </c>
      <c r="U83" s="20"/>
    </row>
    <row r="84" spans="1:21" s="25" customFormat="1" ht="114.75" customHeight="1">
      <c r="A84" s="21" t="s">
        <v>226</v>
      </c>
      <c r="B84" s="93">
        <v>90207</v>
      </c>
      <c r="C84" s="92" t="s">
        <v>164</v>
      </c>
      <c r="D84" s="53" t="s">
        <v>341</v>
      </c>
      <c r="E84" s="73" t="s">
        <v>392</v>
      </c>
      <c r="F84" s="75">
        <f t="shared" si="8"/>
        <v>1400000</v>
      </c>
      <c r="G84" s="76">
        <v>1400000</v>
      </c>
      <c r="H84" s="76"/>
      <c r="I84" s="76"/>
      <c r="J84" s="76"/>
      <c r="K84" s="75">
        <f t="shared" si="2"/>
        <v>0</v>
      </c>
      <c r="L84" s="76"/>
      <c r="M84" s="76"/>
      <c r="N84" s="76"/>
      <c r="O84" s="76"/>
      <c r="P84" s="76"/>
      <c r="Q84" s="76"/>
      <c r="R84" s="76">
        <f t="shared" si="9"/>
        <v>1400000</v>
      </c>
      <c r="U84" s="20"/>
    </row>
    <row r="85" spans="1:21" s="25" customFormat="1" ht="115.5" customHeight="1">
      <c r="A85" s="21" t="s">
        <v>227</v>
      </c>
      <c r="B85" s="93">
        <v>90208</v>
      </c>
      <c r="C85" s="92" t="s">
        <v>164</v>
      </c>
      <c r="D85" s="53" t="s">
        <v>343</v>
      </c>
      <c r="E85" s="71" t="s">
        <v>43</v>
      </c>
      <c r="F85" s="82">
        <f t="shared" si="8"/>
        <v>5000</v>
      </c>
      <c r="G85" s="83">
        <v>5000</v>
      </c>
      <c r="H85" s="76"/>
      <c r="I85" s="76"/>
      <c r="J85" s="76"/>
      <c r="K85" s="75">
        <f t="shared" ref="K85:K151" si="10">L85+O85</f>
        <v>0</v>
      </c>
      <c r="L85" s="76"/>
      <c r="M85" s="76"/>
      <c r="N85" s="76"/>
      <c r="O85" s="76"/>
      <c r="P85" s="76"/>
      <c r="Q85" s="76"/>
      <c r="R85" s="76">
        <f t="shared" si="9"/>
        <v>5000</v>
      </c>
      <c r="U85" s="20"/>
    </row>
    <row r="86" spans="1:21" s="25" customFormat="1" ht="0.75" hidden="1" customHeight="1">
      <c r="A86" s="24"/>
      <c r="B86" s="95"/>
      <c r="C86" s="95"/>
      <c r="D86" s="54"/>
      <c r="E86" s="71" t="s">
        <v>44</v>
      </c>
      <c r="F86" s="75">
        <f t="shared" si="8"/>
        <v>0</v>
      </c>
      <c r="G86" s="76"/>
      <c r="H86" s="76"/>
      <c r="I86" s="76"/>
      <c r="J86" s="76"/>
      <c r="K86" s="75">
        <f t="shared" si="10"/>
        <v>0</v>
      </c>
      <c r="L86" s="76"/>
      <c r="M86" s="76"/>
      <c r="N86" s="76"/>
      <c r="O86" s="76"/>
      <c r="P86" s="76"/>
      <c r="Q86" s="76"/>
      <c r="R86" s="76">
        <f t="shared" si="9"/>
        <v>0</v>
      </c>
      <c r="U86" s="20"/>
    </row>
    <row r="87" spans="1:21" s="25" customFormat="1" ht="91.5" customHeight="1">
      <c r="A87" s="21" t="s">
        <v>228</v>
      </c>
      <c r="B87" s="93">
        <v>90210</v>
      </c>
      <c r="C87" s="92" t="s">
        <v>164</v>
      </c>
      <c r="D87" s="53" t="s">
        <v>342</v>
      </c>
      <c r="E87" s="71" t="s">
        <v>104</v>
      </c>
      <c r="F87" s="75">
        <f t="shared" si="8"/>
        <v>0</v>
      </c>
      <c r="G87" s="76"/>
      <c r="H87" s="76"/>
      <c r="I87" s="76"/>
      <c r="J87" s="76"/>
      <c r="K87" s="75">
        <f t="shared" si="10"/>
        <v>0</v>
      </c>
      <c r="L87" s="76"/>
      <c r="M87" s="76"/>
      <c r="N87" s="76"/>
      <c r="O87" s="76"/>
      <c r="P87" s="76"/>
      <c r="Q87" s="76"/>
      <c r="R87" s="76">
        <f t="shared" si="9"/>
        <v>0</v>
      </c>
      <c r="U87" s="20"/>
    </row>
    <row r="88" spans="1:21" s="25" customFormat="1" ht="45.75" customHeight="1">
      <c r="A88" s="21" t="s">
        <v>229</v>
      </c>
      <c r="B88" s="93">
        <v>90212</v>
      </c>
      <c r="C88" s="92" t="s">
        <v>164</v>
      </c>
      <c r="D88" s="50" t="s">
        <v>344</v>
      </c>
      <c r="E88" s="71" t="s">
        <v>135</v>
      </c>
      <c r="F88" s="75">
        <f t="shared" si="8"/>
        <v>80700</v>
      </c>
      <c r="G88" s="76">
        <v>80700</v>
      </c>
      <c r="H88" s="76"/>
      <c r="I88" s="76"/>
      <c r="J88" s="76"/>
      <c r="K88" s="75">
        <f t="shared" si="10"/>
        <v>0</v>
      </c>
      <c r="L88" s="76"/>
      <c r="M88" s="76"/>
      <c r="N88" s="76"/>
      <c r="O88" s="76"/>
      <c r="P88" s="76"/>
      <c r="Q88" s="76"/>
      <c r="R88" s="76">
        <f t="shared" si="9"/>
        <v>80700</v>
      </c>
      <c r="U88" s="20"/>
    </row>
    <row r="89" spans="1:21" s="25" customFormat="1" ht="0.75" hidden="1" customHeight="1">
      <c r="A89" s="24"/>
      <c r="B89" s="95"/>
      <c r="C89" s="95"/>
      <c r="D89" s="47"/>
      <c r="E89" s="63" t="s">
        <v>45</v>
      </c>
      <c r="F89" s="75">
        <f t="shared" si="8"/>
        <v>0</v>
      </c>
      <c r="G89" s="76"/>
      <c r="H89" s="76"/>
      <c r="I89" s="76"/>
      <c r="J89" s="76"/>
      <c r="K89" s="75">
        <f t="shared" si="10"/>
        <v>0</v>
      </c>
      <c r="L89" s="76"/>
      <c r="M89" s="76"/>
      <c r="N89" s="76"/>
      <c r="O89" s="76"/>
      <c r="P89" s="76"/>
      <c r="Q89" s="76"/>
      <c r="R89" s="76">
        <f t="shared" si="9"/>
        <v>0</v>
      </c>
      <c r="U89" s="20"/>
    </row>
    <row r="90" spans="1:21" s="25" customFormat="1" ht="51.75" customHeight="1">
      <c r="A90" s="21" t="s">
        <v>230</v>
      </c>
      <c r="B90" s="93">
        <v>90215</v>
      </c>
      <c r="C90" s="92" t="s">
        <v>164</v>
      </c>
      <c r="D90" s="47" t="s">
        <v>345</v>
      </c>
      <c r="E90" s="63" t="s">
        <v>105</v>
      </c>
      <c r="F90" s="75">
        <f t="shared" si="8"/>
        <v>600000</v>
      </c>
      <c r="G90" s="76">
        <v>600000</v>
      </c>
      <c r="H90" s="76"/>
      <c r="I90" s="76"/>
      <c r="J90" s="76"/>
      <c r="K90" s="75">
        <f t="shared" si="10"/>
        <v>0</v>
      </c>
      <c r="L90" s="76"/>
      <c r="M90" s="76"/>
      <c r="N90" s="76"/>
      <c r="O90" s="76"/>
      <c r="P90" s="76"/>
      <c r="Q90" s="76"/>
      <c r="R90" s="76">
        <f t="shared" si="9"/>
        <v>600000</v>
      </c>
      <c r="U90" s="20"/>
    </row>
    <row r="91" spans="1:21" s="27" customFormat="1" ht="9" hidden="1" customHeight="1">
      <c r="A91" s="26"/>
      <c r="B91" s="84"/>
      <c r="C91" s="92"/>
      <c r="D91" s="48"/>
      <c r="E91" s="70"/>
      <c r="F91" s="75"/>
      <c r="G91" s="84"/>
      <c r="H91" s="84"/>
      <c r="I91" s="84"/>
      <c r="J91" s="84"/>
      <c r="K91" s="75">
        <f t="shared" si="10"/>
        <v>0</v>
      </c>
      <c r="L91" s="84"/>
      <c r="M91" s="84"/>
      <c r="N91" s="84"/>
      <c r="O91" s="84"/>
      <c r="P91" s="84"/>
      <c r="Q91" s="85"/>
      <c r="R91" s="76">
        <f t="shared" si="9"/>
        <v>0</v>
      </c>
      <c r="U91" s="28"/>
    </row>
    <row r="92" spans="1:21" s="25" customFormat="1" ht="80.25" customHeight="1">
      <c r="A92" s="21" t="s">
        <v>231</v>
      </c>
      <c r="B92" s="93">
        <v>90216</v>
      </c>
      <c r="C92" s="92" t="s">
        <v>164</v>
      </c>
      <c r="D92" s="49" t="s">
        <v>346</v>
      </c>
      <c r="E92" s="63" t="s">
        <v>396</v>
      </c>
      <c r="F92" s="82">
        <f t="shared" si="8"/>
        <v>4000</v>
      </c>
      <c r="G92" s="76">
        <v>4000</v>
      </c>
      <c r="H92" s="76"/>
      <c r="I92" s="76"/>
      <c r="J92" s="76"/>
      <c r="K92" s="75">
        <f t="shared" si="10"/>
        <v>0</v>
      </c>
      <c r="L92" s="76"/>
      <c r="M92" s="76"/>
      <c r="N92" s="76"/>
      <c r="O92" s="76"/>
      <c r="P92" s="76"/>
      <c r="Q92" s="76"/>
      <c r="R92" s="76">
        <f t="shared" si="9"/>
        <v>4000</v>
      </c>
      <c r="U92" s="20"/>
    </row>
    <row r="93" spans="1:21" s="25" customFormat="1" ht="27.75" customHeight="1">
      <c r="A93" s="24"/>
      <c r="B93" s="95"/>
      <c r="C93" s="95"/>
      <c r="D93" s="48" t="s">
        <v>86</v>
      </c>
      <c r="E93" s="62" t="s">
        <v>393</v>
      </c>
      <c r="F93" s="75">
        <f t="shared" si="8"/>
        <v>91030000</v>
      </c>
      <c r="G93" s="76">
        <f>G94</f>
        <v>91030000</v>
      </c>
      <c r="H93" s="76"/>
      <c r="I93" s="76"/>
      <c r="J93" s="76"/>
      <c r="K93" s="75">
        <f t="shared" si="10"/>
        <v>0</v>
      </c>
      <c r="L93" s="76"/>
      <c r="M93" s="76"/>
      <c r="N93" s="76"/>
      <c r="O93" s="76"/>
      <c r="P93" s="76"/>
      <c r="Q93" s="76"/>
      <c r="R93" s="76">
        <f t="shared" si="9"/>
        <v>91030000</v>
      </c>
      <c r="U93" s="20"/>
    </row>
    <row r="94" spans="1:21" s="25" customFormat="1" ht="29.25" customHeight="1">
      <c r="A94" s="24"/>
      <c r="B94" s="95"/>
      <c r="C94" s="95"/>
      <c r="D94" s="48" t="s">
        <v>87</v>
      </c>
      <c r="E94" s="63" t="s">
        <v>87</v>
      </c>
      <c r="F94" s="75">
        <f t="shared" si="8"/>
        <v>91030000</v>
      </c>
      <c r="G94" s="76">
        <f>G95+G96+G97+G98+G99+G100+G101+G102+G103+G104</f>
        <v>91030000</v>
      </c>
      <c r="H94" s="76"/>
      <c r="I94" s="76"/>
      <c r="J94" s="76"/>
      <c r="K94" s="75">
        <f t="shared" si="10"/>
        <v>0</v>
      </c>
      <c r="L94" s="76"/>
      <c r="M94" s="76"/>
      <c r="N94" s="76"/>
      <c r="O94" s="76"/>
      <c r="P94" s="76"/>
      <c r="Q94" s="76"/>
      <c r="R94" s="76">
        <f t="shared" si="9"/>
        <v>91030000</v>
      </c>
      <c r="U94" s="20"/>
    </row>
    <row r="95" spans="1:21" s="25" customFormat="1" ht="25.5" customHeight="1">
      <c r="A95" s="21" t="s">
        <v>232</v>
      </c>
      <c r="B95" s="93">
        <v>90302</v>
      </c>
      <c r="C95" s="92" t="s">
        <v>148</v>
      </c>
      <c r="D95" s="49" t="s">
        <v>347</v>
      </c>
      <c r="E95" s="63" t="s">
        <v>394</v>
      </c>
      <c r="F95" s="75">
        <f t="shared" si="8"/>
        <v>700000</v>
      </c>
      <c r="G95" s="76">
        <v>700000</v>
      </c>
      <c r="H95" s="76"/>
      <c r="I95" s="76"/>
      <c r="J95" s="76"/>
      <c r="K95" s="75">
        <f t="shared" si="10"/>
        <v>0</v>
      </c>
      <c r="L95" s="76"/>
      <c r="M95" s="76"/>
      <c r="N95" s="76"/>
      <c r="O95" s="76"/>
      <c r="P95" s="76"/>
      <c r="Q95" s="76"/>
      <c r="R95" s="76">
        <f t="shared" si="9"/>
        <v>700000</v>
      </c>
      <c r="U95" s="20"/>
    </row>
    <row r="96" spans="1:21" s="25" customFormat="1" ht="49.5" customHeight="1">
      <c r="A96" s="21" t="s">
        <v>233</v>
      </c>
      <c r="B96" s="93">
        <v>90303</v>
      </c>
      <c r="C96" s="92" t="s">
        <v>148</v>
      </c>
      <c r="D96" s="49" t="s">
        <v>348</v>
      </c>
      <c r="E96" s="63" t="s">
        <v>77</v>
      </c>
      <c r="F96" s="75">
        <f t="shared" si="8"/>
        <v>150000</v>
      </c>
      <c r="G96" s="76">
        <v>150000</v>
      </c>
      <c r="H96" s="76"/>
      <c r="I96" s="76"/>
      <c r="J96" s="76"/>
      <c r="K96" s="75">
        <f t="shared" si="10"/>
        <v>0</v>
      </c>
      <c r="L96" s="76"/>
      <c r="M96" s="76"/>
      <c r="N96" s="76"/>
      <c r="O96" s="76"/>
      <c r="P96" s="76"/>
      <c r="Q96" s="76"/>
      <c r="R96" s="76">
        <f t="shared" si="9"/>
        <v>150000</v>
      </c>
      <c r="U96" s="20"/>
    </row>
    <row r="97" spans="1:21" s="25" customFormat="1" ht="25.5" customHeight="1">
      <c r="A97" s="21" t="s">
        <v>234</v>
      </c>
      <c r="B97" s="93">
        <v>90304</v>
      </c>
      <c r="C97" s="92" t="s">
        <v>148</v>
      </c>
      <c r="D97" s="49" t="s">
        <v>349</v>
      </c>
      <c r="E97" s="63" t="s">
        <v>59</v>
      </c>
      <c r="F97" s="75">
        <f t="shared" si="8"/>
        <v>35630000</v>
      </c>
      <c r="G97" s="76">
        <v>35630000</v>
      </c>
      <c r="H97" s="76"/>
      <c r="I97" s="76"/>
      <c r="J97" s="76"/>
      <c r="K97" s="75">
        <f t="shared" si="10"/>
        <v>0</v>
      </c>
      <c r="L97" s="76"/>
      <c r="M97" s="76"/>
      <c r="N97" s="76"/>
      <c r="O97" s="76"/>
      <c r="P97" s="76"/>
      <c r="Q97" s="76"/>
      <c r="R97" s="76">
        <f t="shared" si="9"/>
        <v>35630000</v>
      </c>
      <c r="U97" s="20"/>
    </row>
    <row r="98" spans="1:21" s="25" customFormat="1" ht="51.75" customHeight="1">
      <c r="A98" s="21" t="s">
        <v>235</v>
      </c>
      <c r="B98" s="93">
        <v>90305</v>
      </c>
      <c r="C98" s="92" t="s">
        <v>148</v>
      </c>
      <c r="D98" s="49" t="s">
        <v>350</v>
      </c>
      <c r="E98" s="63" t="s">
        <v>57</v>
      </c>
      <c r="F98" s="75">
        <f t="shared" si="8"/>
        <v>3000000</v>
      </c>
      <c r="G98" s="76">
        <v>3000000</v>
      </c>
      <c r="H98" s="76"/>
      <c r="I98" s="76"/>
      <c r="J98" s="76"/>
      <c r="K98" s="75">
        <f t="shared" si="10"/>
        <v>0</v>
      </c>
      <c r="L98" s="76"/>
      <c r="M98" s="76"/>
      <c r="N98" s="76"/>
      <c r="O98" s="76"/>
      <c r="P98" s="76"/>
      <c r="Q98" s="76"/>
      <c r="R98" s="76">
        <f t="shared" si="9"/>
        <v>3000000</v>
      </c>
      <c r="U98" s="20"/>
    </row>
    <row r="99" spans="1:21" s="25" customFormat="1" ht="25.5" customHeight="1">
      <c r="A99" s="21" t="s">
        <v>236</v>
      </c>
      <c r="B99" s="93">
        <v>90306</v>
      </c>
      <c r="C99" s="92" t="s">
        <v>148</v>
      </c>
      <c r="D99" s="49" t="s">
        <v>351</v>
      </c>
      <c r="E99" s="63" t="s">
        <v>78</v>
      </c>
      <c r="F99" s="75">
        <f t="shared" si="8"/>
        <v>9000000</v>
      </c>
      <c r="G99" s="76">
        <v>9000000</v>
      </c>
      <c r="H99" s="76"/>
      <c r="I99" s="76"/>
      <c r="J99" s="76"/>
      <c r="K99" s="75">
        <f t="shared" si="10"/>
        <v>0</v>
      </c>
      <c r="L99" s="76"/>
      <c r="M99" s="76"/>
      <c r="N99" s="76"/>
      <c r="O99" s="76"/>
      <c r="P99" s="76"/>
      <c r="Q99" s="76"/>
      <c r="R99" s="76">
        <f t="shared" si="9"/>
        <v>9000000</v>
      </c>
      <c r="U99" s="20"/>
    </row>
    <row r="100" spans="1:21" s="25" customFormat="1" ht="25.5" customHeight="1">
      <c r="A100" s="21" t="s">
        <v>237</v>
      </c>
      <c r="B100" s="93">
        <v>90307</v>
      </c>
      <c r="C100" s="92" t="s">
        <v>148</v>
      </c>
      <c r="D100" s="49" t="s">
        <v>352</v>
      </c>
      <c r="E100" s="63" t="s">
        <v>36</v>
      </c>
      <c r="F100" s="75">
        <f t="shared" si="8"/>
        <v>400000</v>
      </c>
      <c r="G100" s="76">
        <v>400000</v>
      </c>
      <c r="H100" s="76"/>
      <c r="I100" s="76"/>
      <c r="J100" s="76"/>
      <c r="K100" s="75">
        <f t="shared" si="10"/>
        <v>0</v>
      </c>
      <c r="L100" s="76"/>
      <c r="M100" s="76"/>
      <c r="N100" s="76"/>
      <c r="O100" s="76"/>
      <c r="P100" s="76"/>
      <c r="Q100" s="76"/>
      <c r="R100" s="76">
        <f t="shared" si="9"/>
        <v>400000</v>
      </c>
      <c r="U100" s="20"/>
    </row>
    <row r="101" spans="1:21" s="25" customFormat="1" ht="25.5" customHeight="1">
      <c r="A101" s="21" t="s">
        <v>238</v>
      </c>
      <c r="B101" s="93">
        <v>90308</v>
      </c>
      <c r="C101" s="92" t="s">
        <v>148</v>
      </c>
      <c r="D101" s="49" t="s">
        <v>353</v>
      </c>
      <c r="E101" s="63" t="s">
        <v>58</v>
      </c>
      <c r="F101" s="75">
        <f t="shared" si="8"/>
        <v>150000</v>
      </c>
      <c r="G101" s="76">
        <v>150000</v>
      </c>
      <c r="H101" s="76"/>
      <c r="I101" s="76"/>
      <c r="J101" s="76"/>
      <c r="K101" s="75">
        <f t="shared" si="10"/>
        <v>0</v>
      </c>
      <c r="L101" s="76"/>
      <c r="M101" s="76"/>
      <c r="N101" s="76"/>
      <c r="O101" s="76"/>
      <c r="P101" s="76"/>
      <c r="Q101" s="76"/>
      <c r="R101" s="76">
        <f t="shared" si="9"/>
        <v>150000</v>
      </c>
      <c r="U101" s="20"/>
    </row>
    <row r="102" spans="1:21" s="25" customFormat="1" ht="25.5" customHeight="1">
      <c r="A102" s="21" t="s">
        <v>239</v>
      </c>
      <c r="B102" s="93">
        <v>90401</v>
      </c>
      <c r="C102" s="92" t="s">
        <v>148</v>
      </c>
      <c r="D102" s="49" t="s">
        <v>354</v>
      </c>
      <c r="E102" s="63" t="s">
        <v>24</v>
      </c>
      <c r="F102" s="75">
        <f t="shared" si="8"/>
        <v>18000000</v>
      </c>
      <c r="G102" s="76">
        <v>18000000</v>
      </c>
      <c r="H102" s="76"/>
      <c r="I102" s="76"/>
      <c r="J102" s="76"/>
      <c r="K102" s="75">
        <f t="shared" si="10"/>
        <v>0</v>
      </c>
      <c r="L102" s="76"/>
      <c r="M102" s="76"/>
      <c r="N102" s="76"/>
      <c r="O102" s="76"/>
      <c r="P102" s="76"/>
      <c r="Q102" s="76"/>
      <c r="R102" s="76">
        <f t="shared" si="9"/>
        <v>18000000</v>
      </c>
      <c r="U102" s="20"/>
    </row>
    <row r="103" spans="1:21" s="25" customFormat="1" ht="25.5" customHeight="1">
      <c r="A103" s="21" t="s">
        <v>240</v>
      </c>
      <c r="B103" s="93">
        <v>90413</v>
      </c>
      <c r="C103" s="92" t="s">
        <v>166</v>
      </c>
      <c r="D103" s="50" t="s">
        <v>356</v>
      </c>
      <c r="E103" s="63" t="s">
        <v>122</v>
      </c>
      <c r="F103" s="75">
        <f>G103+J103</f>
        <v>4000000</v>
      </c>
      <c r="G103" s="76">
        <v>4000000</v>
      </c>
      <c r="H103" s="77"/>
      <c r="I103" s="77"/>
      <c r="J103" s="77"/>
      <c r="K103" s="75">
        <f t="shared" si="10"/>
        <v>0</v>
      </c>
      <c r="L103" s="77"/>
      <c r="M103" s="76"/>
      <c r="N103" s="77"/>
      <c r="O103" s="77"/>
      <c r="P103" s="77"/>
      <c r="Q103" s="77"/>
      <c r="R103" s="76">
        <f t="shared" si="9"/>
        <v>4000000</v>
      </c>
      <c r="U103" s="20"/>
    </row>
    <row r="104" spans="1:21" s="25" customFormat="1" ht="56.25" customHeight="1">
      <c r="A104" s="21" t="s">
        <v>241</v>
      </c>
      <c r="B104" s="93">
        <v>91300</v>
      </c>
      <c r="C104" s="92" t="s">
        <v>166</v>
      </c>
      <c r="D104" s="49" t="s">
        <v>355</v>
      </c>
      <c r="E104" s="63" t="s">
        <v>106</v>
      </c>
      <c r="F104" s="75">
        <f t="shared" si="8"/>
        <v>20000000</v>
      </c>
      <c r="G104" s="76">
        <v>20000000</v>
      </c>
      <c r="H104" s="76"/>
      <c r="I104" s="76"/>
      <c r="J104" s="76"/>
      <c r="K104" s="75">
        <f t="shared" si="10"/>
        <v>0</v>
      </c>
      <c r="L104" s="76"/>
      <c r="M104" s="76"/>
      <c r="N104" s="76"/>
      <c r="O104" s="76"/>
      <c r="P104" s="76"/>
      <c r="Q104" s="76"/>
      <c r="R104" s="76">
        <f t="shared" si="9"/>
        <v>20000000</v>
      </c>
      <c r="U104" s="20"/>
    </row>
    <row r="105" spans="1:21" s="25" customFormat="1" ht="51" customHeight="1">
      <c r="A105" s="21" t="s">
        <v>242</v>
      </c>
      <c r="B105" s="93">
        <v>90405</v>
      </c>
      <c r="C105" s="92" t="s">
        <v>165</v>
      </c>
      <c r="D105" s="49" t="s">
        <v>357</v>
      </c>
      <c r="E105" s="63" t="s">
        <v>56</v>
      </c>
      <c r="F105" s="75">
        <f t="shared" si="8"/>
        <v>133383600</v>
      </c>
      <c r="G105" s="76">
        <v>133383600</v>
      </c>
      <c r="H105" s="76"/>
      <c r="I105" s="76"/>
      <c r="J105" s="76"/>
      <c r="K105" s="75">
        <f t="shared" si="10"/>
        <v>0</v>
      </c>
      <c r="L105" s="76"/>
      <c r="M105" s="76"/>
      <c r="N105" s="76"/>
      <c r="O105" s="76"/>
      <c r="P105" s="76"/>
      <c r="Q105" s="76"/>
      <c r="R105" s="76">
        <f t="shared" si="9"/>
        <v>133383600</v>
      </c>
      <c r="U105" s="20"/>
    </row>
    <row r="106" spans="1:21" s="25" customFormat="1" ht="51" customHeight="1">
      <c r="A106" s="21" t="s">
        <v>243</v>
      </c>
      <c r="B106" s="93">
        <v>90406</v>
      </c>
      <c r="C106" s="92" t="s">
        <v>165</v>
      </c>
      <c r="D106" s="49" t="s">
        <v>358</v>
      </c>
      <c r="E106" s="63" t="s">
        <v>107</v>
      </c>
      <c r="F106" s="82">
        <f t="shared" si="8"/>
        <v>609100</v>
      </c>
      <c r="G106" s="83">
        <v>609100</v>
      </c>
      <c r="H106" s="76"/>
      <c r="I106" s="76"/>
      <c r="J106" s="76"/>
      <c r="K106" s="75">
        <f t="shared" si="10"/>
        <v>0</v>
      </c>
      <c r="L106" s="76"/>
      <c r="M106" s="76"/>
      <c r="N106" s="76"/>
      <c r="O106" s="76"/>
      <c r="P106" s="76"/>
      <c r="Q106" s="76"/>
      <c r="R106" s="76">
        <f t="shared" si="9"/>
        <v>609100</v>
      </c>
      <c r="U106" s="20"/>
    </row>
    <row r="107" spans="1:21" s="25" customFormat="1" ht="36" hidden="1" customHeight="1">
      <c r="A107" s="24"/>
      <c r="B107" s="93">
        <v>90407</v>
      </c>
      <c r="C107" s="92"/>
      <c r="D107" s="47"/>
      <c r="E107" s="63" t="s">
        <v>117</v>
      </c>
      <c r="F107" s="75">
        <f t="shared" si="8"/>
        <v>0</v>
      </c>
      <c r="G107" s="76"/>
      <c r="H107" s="76"/>
      <c r="I107" s="76"/>
      <c r="J107" s="76"/>
      <c r="K107" s="75">
        <f t="shared" si="10"/>
        <v>0</v>
      </c>
      <c r="L107" s="76"/>
      <c r="M107" s="76"/>
      <c r="N107" s="76"/>
      <c r="O107" s="76"/>
      <c r="P107" s="76"/>
      <c r="Q107" s="76"/>
      <c r="R107" s="76">
        <f t="shared" si="9"/>
        <v>0</v>
      </c>
      <c r="U107" s="20"/>
    </row>
    <row r="108" spans="1:21" s="25" customFormat="1" ht="48" customHeight="1">
      <c r="A108" s="21" t="s">
        <v>244</v>
      </c>
      <c r="B108" s="93">
        <v>90417</v>
      </c>
      <c r="C108" s="92" t="s">
        <v>163</v>
      </c>
      <c r="D108" s="50" t="s">
        <v>359</v>
      </c>
      <c r="E108" s="63" t="s">
        <v>79</v>
      </c>
      <c r="F108" s="75">
        <f t="shared" si="8"/>
        <v>44000</v>
      </c>
      <c r="G108" s="76">
        <v>44000</v>
      </c>
      <c r="H108" s="76"/>
      <c r="I108" s="76"/>
      <c r="J108" s="76"/>
      <c r="K108" s="75">
        <f t="shared" si="10"/>
        <v>0</v>
      </c>
      <c r="L108" s="76"/>
      <c r="M108" s="76"/>
      <c r="N108" s="76"/>
      <c r="O108" s="76"/>
      <c r="P108" s="76"/>
      <c r="Q108" s="76"/>
      <c r="R108" s="76">
        <f t="shared" si="9"/>
        <v>44000</v>
      </c>
      <c r="U108" s="20"/>
    </row>
    <row r="109" spans="1:21" s="6" customFormat="1" ht="27.75" customHeight="1">
      <c r="A109" s="21" t="s">
        <v>409</v>
      </c>
      <c r="B109" s="93">
        <v>90412</v>
      </c>
      <c r="C109" s="92" t="s">
        <v>147</v>
      </c>
      <c r="D109" s="50" t="s">
        <v>108</v>
      </c>
      <c r="E109" s="63" t="s">
        <v>35</v>
      </c>
      <c r="F109" s="75">
        <f t="shared" si="8"/>
        <v>400000</v>
      </c>
      <c r="G109" s="76">
        <v>400000</v>
      </c>
      <c r="H109" s="77"/>
      <c r="I109" s="77"/>
      <c r="J109" s="77"/>
      <c r="K109" s="75">
        <f t="shared" si="10"/>
        <v>0</v>
      </c>
      <c r="L109" s="77"/>
      <c r="M109" s="76"/>
      <c r="N109" s="77"/>
      <c r="O109" s="77"/>
      <c r="P109" s="77"/>
      <c r="Q109" s="77"/>
      <c r="R109" s="76">
        <f t="shared" si="9"/>
        <v>400000</v>
      </c>
      <c r="U109" s="7"/>
    </row>
    <row r="110" spans="1:21" s="6" customFormat="1" ht="53.25" customHeight="1">
      <c r="A110" s="21" t="s">
        <v>245</v>
      </c>
      <c r="B110" s="93">
        <v>91204</v>
      </c>
      <c r="C110" s="92" t="s">
        <v>167</v>
      </c>
      <c r="D110" s="49" t="s">
        <v>360</v>
      </c>
      <c r="E110" s="63" t="s">
        <v>134</v>
      </c>
      <c r="F110" s="75">
        <f t="shared" si="8"/>
        <v>4729600</v>
      </c>
      <c r="G110" s="76">
        <v>4729600</v>
      </c>
      <c r="H110" s="77">
        <v>4284100</v>
      </c>
      <c r="I110" s="77">
        <v>410850</v>
      </c>
      <c r="J110" s="77"/>
      <c r="K110" s="75">
        <f t="shared" si="10"/>
        <v>100000</v>
      </c>
      <c r="L110" s="77">
        <v>100000</v>
      </c>
      <c r="M110" s="76">
        <v>55000</v>
      </c>
      <c r="N110" s="77">
        <v>8000</v>
      </c>
      <c r="O110" s="77"/>
      <c r="P110" s="77"/>
      <c r="Q110" s="77"/>
      <c r="R110" s="76">
        <f t="shared" si="9"/>
        <v>4829600</v>
      </c>
      <c r="U110" s="7"/>
    </row>
    <row r="111" spans="1:21" s="6" customFormat="1" ht="48" customHeight="1">
      <c r="A111" s="21" t="s">
        <v>246</v>
      </c>
      <c r="B111" s="93">
        <v>91205</v>
      </c>
      <c r="C111" s="92" t="s">
        <v>166</v>
      </c>
      <c r="D111" s="49" t="s">
        <v>361</v>
      </c>
      <c r="E111" s="63" t="s">
        <v>66</v>
      </c>
      <c r="F111" s="75">
        <f t="shared" si="8"/>
        <v>423700</v>
      </c>
      <c r="G111" s="76">
        <v>423700</v>
      </c>
      <c r="H111" s="77"/>
      <c r="I111" s="77"/>
      <c r="J111" s="77"/>
      <c r="K111" s="75">
        <f t="shared" si="10"/>
        <v>0</v>
      </c>
      <c r="L111" s="77"/>
      <c r="M111" s="76"/>
      <c r="N111" s="77"/>
      <c r="O111" s="77"/>
      <c r="P111" s="77"/>
      <c r="Q111" s="77"/>
      <c r="R111" s="76">
        <f t="shared" si="9"/>
        <v>423700</v>
      </c>
      <c r="U111" s="7"/>
    </row>
    <row r="112" spans="1:21" s="6" customFormat="1" ht="30.75" customHeight="1">
      <c r="A112" s="21" t="s">
        <v>247</v>
      </c>
      <c r="B112" s="92" t="s">
        <v>64</v>
      </c>
      <c r="C112" s="92" t="s">
        <v>166</v>
      </c>
      <c r="D112" s="49" t="s">
        <v>362</v>
      </c>
      <c r="E112" s="65" t="s">
        <v>65</v>
      </c>
      <c r="F112" s="75">
        <f t="shared" si="8"/>
        <v>1182000</v>
      </c>
      <c r="G112" s="76">
        <v>1182000</v>
      </c>
      <c r="H112" s="77">
        <v>945940</v>
      </c>
      <c r="I112" s="77">
        <v>138800</v>
      </c>
      <c r="J112" s="77"/>
      <c r="K112" s="75">
        <f t="shared" si="10"/>
        <v>0</v>
      </c>
      <c r="L112" s="77"/>
      <c r="M112" s="86"/>
      <c r="N112" s="77"/>
      <c r="O112" s="77"/>
      <c r="P112" s="77"/>
      <c r="Q112" s="77"/>
      <c r="R112" s="76">
        <f t="shared" si="9"/>
        <v>1182000</v>
      </c>
      <c r="U112" s="7"/>
    </row>
    <row r="113" spans="1:21" s="6" customFormat="1" ht="54" customHeight="1">
      <c r="A113" s="21" t="s">
        <v>248</v>
      </c>
      <c r="B113" s="93">
        <v>91207</v>
      </c>
      <c r="C113" s="92" t="s">
        <v>165</v>
      </c>
      <c r="D113" s="50" t="s">
        <v>363</v>
      </c>
      <c r="E113" s="63" t="s">
        <v>6</v>
      </c>
      <c r="F113" s="75">
        <f t="shared" si="8"/>
        <v>200000</v>
      </c>
      <c r="G113" s="76">
        <v>200000</v>
      </c>
      <c r="H113" s="77"/>
      <c r="I113" s="77"/>
      <c r="J113" s="77"/>
      <c r="K113" s="75">
        <f t="shared" si="10"/>
        <v>0</v>
      </c>
      <c r="L113" s="77"/>
      <c r="M113" s="76"/>
      <c r="N113" s="77"/>
      <c r="O113" s="77"/>
      <c r="P113" s="77"/>
      <c r="Q113" s="77"/>
      <c r="R113" s="76">
        <f t="shared" si="9"/>
        <v>200000</v>
      </c>
      <c r="U113" s="7"/>
    </row>
    <row r="114" spans="1:21" s="6" customFormat="1" ht="51" customHeight="1">
      <c r="A114" s="21" t="s">
        <v>249</v>
      </c>
      <c r="B114" s="93">
        <v>91209</v>
      </c>
      <c r="C114" s="92" t="s">
        <v>163</v>
      </c>
      <c r="D114" s="49" t="s">
        <v>315</v>
      </c>
      <c r="E114" s="63" t="s">
        <v>124</v>
      </c>
      <c r="F114" s="75">
        <f t="shared" si="8"/>
        <v>50000</v>
      </c>
      <c r="G114" s="76">
        <v>50000</v>
      </c>
      <c r="H114" s="77"/>
      <c r="I114" s="77"/>
      <c r="J114" s="77"/>
      <c r="K114" s="75">
        <f t="shared" si="10"/>
        <v>0</v>
      </c>
      <c r="L114" s="77"/>
      <c r="M114" s="76"/>
      <c r="N114" s="77"/>
      <c r="O114" s="77"/>
      <c r="P114" s="77"/>
      <c r="Q114" s="77"/>
      <c r="R114" s="76">
        <f t="shared" si="9"/>
        <v>50000</v>
      </c>
      <c r="U114" s="7"/>
    </row>
    <row r="115" spans="1:21" s="25" customFormat="1" ht="27.75" hidden="1" customHeight="1">
      <c r="A115" s="21" t="s">
        <v>280</v>
      </c>
      <c r="B115" s="93">
        <v>91210</v>
      </c>
      <c r="C115" s="92" t="s">
        <v>281</v>
      </c>
      <c r="D115" s="47"/>
      <c r="E115" s="63" t="s">
        <v>21</v>
      </c>
      <c r="F115" s="75">
        <f t="shared" si="8"/>
        <v>0</v>
      </c>
      <c r="G115" s="76">
        <f>G116</f>
        <v>0</v>
      </c>
      <c r="H115" s="76"/>
      <c r="I115" s="76"/>
      <c r="J115" s="76"/>
      <c r="K115" s="75">
        <f t="shared" si="10"/>
        <v>0</v>
      </c>
      <c r="L115" s="76"/>
      <c r="M115" s="76"/>
      <c r="N115" s="76"/>
      <c r="O115" s="76"/>
      <c r="P115" s="76"/>
      <c r="Q115" s="76"/>
      <c r="R115" s="76">
        <f t="shared" si="9"/>
        <v>0</v>
      </c>
      <c r="U115" s="20"/>
    </row>
    <row r="116" spans="1:21" s="25" customFormat="1" ht="31.5" hidden="1" customHeight="1">
      <c r="A116" s="21" t="s">
        <v>282</v>
      </c>
      <c r="B116" s="93">
        <v>91211</v>
      </c>
      <c r="C116" s="92" t="s">
        <v>283</v>
      </c>
      <c r="D116" s="47"/>
      <c r="E116" s="63" t="s">
        <v>88</v>
      </c>
      <c r="F116" s="75">
        <f t="shared" si="8"/>
        <v>0</v>
      </c>
      <c r="G116" s="76">
        <v>0</v>
      </c>
      <c r="H116" s="76"/>
      <c r="I116" s="76"/>
      <c r="J116" s="76"/>
      <c r="K116" s="75">
        <f t="shared" si="10"/>
        <v>0</v>
      </c>
      <c r="L116" s="76"/>
      <c r="M116" s="76"/>
      <c r="N116" s="76"/>
      <c r="O116" s="76"/>
      <c r="P116" s="76"/>
      <c r="Q116" s="76"/>
      <c r="R116" s="76">
        <f t="shared" si="9"/>
        <v>0</v>
      </c>
      <c r="U116" s="20"/>
    </row>
    <row r="117" spans="1:21" s="25" customFormat="1" ht="28.5" hidden="1" customHeight="1">
      <c r="A117" s="21" t="s">
        <v>284</v>
      </c>
      <c r="B117" s="93">
        <v>91212</v>
      </c>
      <c r="C117" s="92" t="s">
        <v>285</v>
      </c>
      <c r="D117" s="47"/>
      <c r="E117" s="63" t="s">
        <v>23</v>
      </c>
      <c r="F117" s="75">
        <f t="shared" si="8"/>
        <v>0</v>
      </c>
      <c r="G117" s="76">
        <f>G118</f>
        <v>0</v>
      </c>
      <c r="H117" s="76"/>
      <c r="I117" s="76"/>
      <c r="J117" s="76"/>
      <c r="K117" s="75">
        <f t="shared" si="10"/>
        <v>0</v>
      </c>
      <c r="L117" s="76"/>
      <c r="M117" s="76"/>
      <c r="N117" s="76"/>
      <c r="O117" s="76"/>
      <c r="P117" s="76"/>
      <c r="Q117" s="76"/>
      <c r="R117" s="76">
        <f t="shared" si="9"/>
        <v>0</v>
      </c>
      <c r="U117" s="20"/>
    </row>
    <row r="118" spans="1:21" s="25" customFormat="1" ht="32.25" hidden="1" customHeight="1">
      <c r="A118" s="21" t="s">
        <v>286</v>
      </c>
      <c r="B118" s="93">
        <v>91213</v>
      </c>
      <c r="C118" s="92" t="s">
        <v>287</v>
      </c>
      <c r="D118" s="47"/>
      <c r="E118" s="63" t="s">
        <v>89</v>
      </c>
      <c r="F118" s="75">
        <f t="shared" si="8"/>
        <v>0</v>
      </c>
      <c r="G118" s="76">
        <v>0</v>
      </c>
      <c r="H118" s="76"/>
      <c r="I118" s="76"/>
      <c r="J118" s="76"/>
      <c r="K118" s="75">
        <f t="shared" si="10"/>
        <v>0</v>
      </c>
      <c r="L118" s="76"/>
      <c r="M118" s="76"/>
      <c r="N118" s="76"/>
      <c r="O118" s="76"/>
      <c r="P118" s="76"/>
      <c r="Q118" s="76"/>
      <c r="R118" s="76">
        <f t="shared" si="9"/>
        <v>0</v>
      </c>
      <c r="U118" s="20"/>
    </row>
    <row r="119" spans="1:21" s="25" customFormat="1" ht="51" customHeight="1">
      <c r="A119" s="21" t="s">
        <v>288</v>
      </c>
      <c r="B119" s="93">
        <v>150118</v>
      </c>
      <c r="C119" s="92" t="s">
        <v>165</v>
      </c>
      <c r="D119" s="49" t="s">
        <v>364</v>
      </c>
      <c r="E119" s="63" t="s">
        <v>395</v>
      </c>
      <c r="F119" s="75">
        <f t="shared" si="8"/>
        <v>0</v>
      </c>
      <c r="G119" s="76"/>
      <c r="H119" s="76"/>
      <c r="I119" s="76"/>
      <c r="J119" s="76"/>
      <c r="K119" s="75">
        <f t="shared" si="10"/>
        <v>0</v>
      </c>
      <c r="L119" s="76"/>
      <c r="M119" s="76"/>
      <c r="N119" s="76"/>
      <c r="O119" s="76"/>
      <c r="P119" s="76"/>
      <c r="Q119" s="76"/>
      <c r="R119" s="76">
        <f t="shared" si="9"/>
        <v>0</v>
      </c>
      <c r="U119" s="20"/>
    </row>
    <row r="120" spans="1:21" s="6" customFormat="1" ht="30" customHeight="1">
      <c r="A120" s="21" t="s">
        <v>410</v>
      </c>
      <c r="B120" s="93">
        <v>250404</v>
      </c>
      <c r="C120" s="92" t="s">
        <v>153</v>
      </c>
      <c r="D120" s="50" t="s">
        <v>20</v>
      </c>
      <c r="E120" s="63" t="s">
        <v>67</v>
      </c>
      <c r="F120" s="75">
        <f t="shared" si="8"/>
        <v>10000</v>
      </c>
      <c r="G120" s="76">
        <v>10000</v>
      </c>
      <c r="H120" s="77"/>
      <c r="I120" s="77"/>
      <c r="J120" s="77"/>
      <c r="K120" s="75">
        <f t="shared" si="10"/>
        <v>0</v>
      </c>
      <c r="L120" s="77"/>
      <c r="M120" s="76"/>
      <c r="N120" s="77"/>
      <c r="O120" s="77"/>
      <c r="P120" s="77"/>
      <c r="Q120" s="77"/>
      <c r="R120" s="76">
        <f t="shared" si="9"/>
        <v>10000</v>
      </c>
      <c r="U120" s="7"/>
    </row>
    <row r="121" spans="1:21" s="25" customFormat="1" ht="53.25" customHeight="1">
      <c r="A121" s="17" t="s">
        <v>250</v>
      </c>
      <c r="B121" s="90" t="s">
        <v>74</v>
      </c>
      <c r="C121" s="92"/>
      <c r="D121" s="51" t="s">
        <v>81</v>
      </c>
      <c r="E121" s="67" t="s">
        <v>81</v>
      </c>
      <c r="F121" s="75">
        <f t="shared" si="8"/>
        <v>15580600</v>
      </c>
      <c r="G121" s="75">
        <f>SUM(G122:G146)</f>
        <v>10118600</v>
      </c>
      <c r="H121" s="75">
        <f>SUM(H122:H146)</f>
        <v>1827500</v>
      </c>
      <c r="I121" s="75">
        <f>SUM(I122:I146)</f>
        <v>1964100</v>
      </c>
      <c r="J121" s="75">
        <f>SUM( J122:J145)+J146</f>
        <v>5462000</v>
      </c>
      <c r="K121" s="75">
        <f t="shared" si="10"/>
        <v>7917800</v>
      </c>
      <c r="L121" s="75">
        <f t="shared" ref="L121:Q121" si="11">SUM( L122:L145)+L146</f>
        <v>315000</v>
      </c>
      <c r="M121" s="75">
        <f t="shared" si="11"/>
        <v>0</v>
      </c>
      <c r="N121" s="75">
        <f t="shared" si="11"/>
        <v>0</v>
      </c>
      <c r="O121" s="75">
        <f t="shared" si="11"/>
        <v>7602800</v>
      </c>
      <c r="P121" s="75">
        <f t="shared" si="11"/>
        <v>7537800</v>
      </c>
      <c r="Q121" s="75">
        <f t="shared" si="11"/>
        <v>5617800</v>
      </c>
      <c r="R121" s="78">
        <f t="shared" si="9"/>
        <v>23498400</v>
      </c>
      <c r="U121" s="20"/>
    </row>
    <row r="122" spans="1:21" s="6" customFormat="1" ht="27" customHeight="1">
      <c r="A122" s="21" t="s">
        <v>380</v>
      </c>
      <c r="B122" s="93">
        <v>10116</v>
      </c>
      <c r="C122" s="92" t="s">
        <v>140</v>
      </c>
      <c r="D122" s="46" t="s">
        <v>302</v>
      </c>
      <c r="E122" s="62" t="s">
        <v>5</v>
      </c>
      <c r="F122" s="75">
        <f t="shared" si="8"/>
        <v>2078600</v>
      </c>
      <c r="G122" s="76">
        <f>2075600+3000</f>
        <v>2078600</v>
      </c>
      <c r="H122" s="77">
        <v>1827500</v>
      </c>
      <c r="I122" s="77">
        <v>159100</v>
      </c>
      <c r="J122" s="77"/>
      <c r="K122" s="75">
        <f t="shared" si="10"/>
        <v>182700</v>
      </c>
      <c r="L122" s="77">
        <v>45000</v>
      </c>
      <c r="M122" s="76"/>
      <c r="N122" s="77"/>
      <c r="O122" s="77">
        <f>65000+72700</f>
        <v>137700</v>
      </c>
      <c r="P122" s="77">
        <v>72700</v>
      </c>
      <c r="Q122" s="77">
        <v>72700</v>
      </c>
      <c r="R122" s="76">
        <f t="shared" si="9"/>
        <v>2261300</v>
      </c>
      <c r="U122" s="7"/>
    </row>
    <row r="123" spans="1:21" s="6" customFormat="1" ht="1.5" hidden="1" customHeight="1">
      <c r="A123" s="21" t="s">
        <v>289</v>
      </c>
      <c r="B123" s="93">
        <v>100101</v>
      </c>
      <c r="C123" s="92"/>
      <c r="D123" s="47"/>
      <c r="E123" s="62" t="s">
        <v>50</v>
      </c>
      <c r="F123" s="75">
        <f t="shared" si="8"/>
        <v>0</v>
      </c>
      <c r="G123" s="76"/>
      <c r="H123" s="77"/>
      <c r="I123" s="77"/>
      <c r="J123" s="77"/>
      <c r="K123" s="75">
        <f t="shared" si="10"/>
        <v>0</v>
      </c>
      <c r="L123" s="77"/>
      <c r="M123" s="76"/>
      <c r="N123" s="77"/>
      <c r="O123" s="77"/>
      <c r="P123" s="77"/>
      <c r="Q123" s="77"/>
      <c r="R123" s="76">
        <f t="shared" si="9"/>
        <v>0</v>
      </c>
      <c r="U123" s="7"/>
    </row>
    <row r="124" spans="1:21" s="22" customFormat="1" ht="27.75" customHeight="1">
      <c r="A124" s="21" t="s">
        <v>290</v>
      </c>
      <c r="B124" s="96">
        <v>100102</v>
      </c>
      <c r="C124" s="92" t="s">
        <v>178</v>
      </c>
      <c r="D124" s="49" t="s">
        <v>365</v>
      </c>
      <c r="E124" s="60" t="s">
        <v>113</v>
      </c>
      <c r="F124" s="75">
        <f t="shared" si="8"/>
        <v>0</v>
      </c>
      <c r="G124" s="76"/>
      <c r="H124" s="77"/>
      <c r="I124" s="77"/>
      <c r="J124" s="77"/>
      <c r="K124" s="75">
        <f t="shared" si="10"/>
        <v>1500000</v>
      </c>
      <c r="L124" s="77"/>
      <c r="M124" s="76"/>
      <c r="N124" s="77"/>
      <c r="O124" s="77">
        <v>1500000</v>
      </c>
      <c r="P124" s="77">
        <v>1500000</v>
      </c>
      <c r="Q124" s="77">
        <f>P124</f>
        <v>1500000</v>
      </c>
      <c r="R124" s="76">
        <f t="shared" si="9"/>
        <v>1500000</v>
      </c>
      <c r="U124" s="7"/>
    </row>
    <row r="125" spans="1:21" s="22" customFormat="1" ht="23.45" hidden="1" customHeight="1">
      <c r="A125" s="29"/>
      <c r="B125" s="96">
        <v>100103</v>
      </c>
      <c r="C125" s="92"/>
      <c r="D125" s="55"/>
      <c r="E125" s="60" t="s">
        <v>28</v>
      </c>
      <c r="F125" s="75">
        <f t="shared" si="8"/>
        <v>0</v>
      </c>
      <c r="G125" s="76">
        <v>0</v>
      </c>
      <c r="H125" s="77"/>
      <c r="I125" s="77"/>
      <c r="J125" s="77"/>
      <c r="K125" s="75">
        <f t="shared" si="10"/>
        <v>0</v>
      </c>
      <c r="L125" s="77"/>
      <c r="M125" s="76"/>
      <c r="N125" s="77"/>
      <c r="O125" s="77"/>
      <c r="P125" s="77"/>
      <c r="Q125" s="77"/>
      <c r="R125" s="76">
        <f t="shared" si="9"/>
        <v>0</v>
      </c>
      <c r="U125" s="7"/>
    </row>
    <row r="126" spans="1:21" s="22" customFormat="1" ht="23.45" hidden="1" customHeight="1">
      <c r="A126" s="29"/>
      <c r="B126" s="96">
        <v>100201</v>
      </c>
      <c r="C126" s="92"/>
      <c r="D126" s="55"/>
      <c r="E126" s="60" t="s">
        <v>29</v>
      </c>
      <c r="F126" s="75">
        <f t="shared" si="8"/>
        <v>0</v>
      </c>
      <c r="G126" s="76">
        <v>0</v>
      </c>
      <c r="H126" s="77"/>
      <c r="I126" s="77"/>
      <c r="J126" s="77"/>
      <c r="K126" s="75">
        <f t="shared" si="10"/>
        <v>0</v>
      </c>
      <c r="L126" s="77"/>
      <c r="M126" s="76"/>
      <c r="N126" s="77"/>
      <c r="O126" s="77"/>
      <c r="P126" s="77"/>
      <c r="Q126" s="77"/>
      <c r="R126" s="76">
        <f t="shared" si="9"/>
        <v>0</v>
      </c>
      <c r="U126" s="7"/>
    </row>
    <row r="127" spans="1:21" s="6" customFormat="1" ht="23.45" hidden="1" customHeight="1">
      <c r="A127" s="23"/>
      <c r="B127" s="93">
        <v>100202</v>
      </c>
      <c r="C127" s="92"/>
      <c r="D127" s="47"/>
      <c r="E127" s="62" t="s">
        <v>27</v>
      </c>
      <c r="F127" s="75">
        <f t="shared" si="8"/>
        <v>0</v>
      </c>
      <c r="G127" s="76">
        <v>0</v>
      </c>
      <c r="H127" s="77"/>
      <c r="I127" s="77"/>
      <c r="J127" s="77"/>
      <c r="K127" s="75">
        <f t="shared" si="10"/>
        <v>0</v>
      </c>
      <c r="L127" s="77"/>
      <c r="M127" s="76"/>
      <c r="N127" s="77"/>
      <c r="O127" s="77"/>
      <c r="P127" s="77"/>
      <c r="Q127" s="77"/>
      <c r="R127" s="76">
        <f t="shared" si="9"/>
        <v>0</v>
      </c>
      <c r="U127" s="7"/>
    </row>
    <row r="128" spans="1:21" s="6" customFormat="1" ht="26.25" customHeight="1">
      <c r="A128" s="21" t="s">
        <v>251</v>
      </c>
      <c r="B128" s="93">
        <v>100203</v>
      </c>
      <c r="C128" s="92" t="s">
        <v>149</v>
      </c>
      <c r="D128" s="50" t="s">
        <v>114</v>
      </c>
      <c r="E128" s="62" t="s">
        <v>114</v>
      </c>
      <c r="F128" s="75">
        <f t="shared" si="8"/>
        <v>9420000</v>
      </c>
      <c r="G128" s="76">
        <f>3825000+300000+200000+583000+120000</f>
        <v>5028000</v>
      </c>
      <c r="H128" s="77"/>
      <c r="I128" s="77">
        <v>1805000</v>
      </c>
      <c r="J128" s="77">
        <f>300000+3000000+950000+142000</f>
        <v>4392000</v>
      </c>
      <c r="K128" s="75">
        <f t="shared" si="10"/>
        <v>200000</v>
      </c>
      <c r="L128" s="77"/>
      <c r="M128" s="76"/>
      <c r="N128" s="77"/>
      <c r="O128" s="77">
        <v>200000</v>
      </c>
      <c r="P128" s="77">
        <v>200000</v>
      </c>
      <c r="Q128" s="77">
        <v>200000</v>
      </c>
      <c r="R128" s="76">
        <f t="shared" si="9"/>
        <v>9620000</v>
      </c>
      <c r="U128" s="7"/>
    </row>
    <row r="129" spans="1:21" s="6" customFormat="1" ht="18" hidden="1" customHeight="1">
      <c r="A129" s="23"/>
      <c r="B129" s="93"/>
      <c r="C129" s="92"/>
      <c r="D129" s="47"/>
      <c r="E129" s="63" t="s">
        <v>49</v>
      </c>
      <c r="F129" s="75">
        <f t="shared" si="8"/>
        <v>0</v>
      </c>
      <c r="G129" s="76"/>
      <c r="H129" s="77"/>
      <c r="I129" s="77"/>
      <c r="J129" s="77"/>
      <c r="K129" s="75">
        <f t="shared" si="10"/>
        <v>0</v>
      </c>
      <c r="L129" s="77"/>
      <c r="M129" s="76"/>
      <c r="N129" s="77"/>
      <c r="O129" s="77"/>
      <c r="P129" s="77"/>
      <c r="Q129" s="77"/>
      <c r="R129" s="76">
        <f t="shared" si="9"/>
        <v>0</v>
      </c>
      <c r="U129" s="7"/>
    </row>
    <row r="130" spans="1:21" s="6" customFormat="1" ht="18" hidden="1" customHeight="1">
      <c r="A130" s="23"/>
      <c r="B130" s="93"/>
      <c r="C130" s="92"/>
      <c r="D130" s="47"/>
      <c r="E130" s="63" t="s">
        <v>9</v>
      </c>
      <c r="F130" s="75">
        <f t="shared" si="8"/>
        <v>0</v>
      </c>
      <c r="G130" s="76"/>
      <c r="H130" s="77"/>
      <c r="I130" s="77"/>
      <c r="J130" s="77"/>
      <c r="K130" s="75">
        <f t="shared" si="10"/>
        <v>0</v>
      </c>
      <c r="L130" s="77"/>
      <c r="M130" s="76"/>
      <c r="N130" s="77"/>
      <c r="O130" s="77"/>
      <c r="P130" s="77"/>
      <c r="Q130" s="77"/>
      <c r="R130" s="76">
        <f t="shared" si="9"/>
        <v>0</v>
      </c>
      <c r="U130" s="7"/>
    </row>
    <row r="131" spans="1:21" s="25" customFormat="1" ht="29.25" hidden="1" customHeight="1">
      <c r="A131" s="24"/>
      <c r="B131" s="93"/>
      <c r="C131" s="92"/>
      <c r="D131" s="47"/>
      <c r="E131" s="63" t="s">
        <v>69</v>
      </c>
      <c r="F131" s="75">
        <f t="shared" si="8"/>
        <v>0</v>
      </c>
      <c r="G131" s="76"/>
      <c r="H131" s="76"/>
      <c r="I131" s="76"/>
      <c r="J131" s="76"/>
      <c r="K131" s="75">
        <f t="shared" si="10"/>
        <v>0</v>
      </c>
      <c r="L131" s="76"/>
      <c r="M131" s="76"/>
      <c r="N131" s="76"/>
      <c r="O131" s="76"/>
      <c r="P131" s="76"/>
      <c r="Q131" s="76"/>
      <c r="R131" s="76">
        <f t="shared" si="9"/>
        <v>0</v>
      </c>
      <c r="U131" s="20"/>
    </row>
    <row r="132" spans="1:21" s="25" customFormat="1" ht="62.25" hidden="1" customHeight="1">
      <c r="A132" s="24"/>
      <c r="B132" s="93"/>
      <c r="C132" s="92"/>
      <c r="D132" s="47"/>
      <c r="E132" s="63" t="s">
        <v>115</v>
      </c>
      <c r="F132" s="75">
        <f t="shared" si="8"/>
        <v>0</v>
      </c>
      <c r="G132" s="76"/>
      <c r="H132" s="76"/>
      <c r="I132" s="76"/>
      <c r="J132" s="76"/>
      <c r="K132" s="75">
        <f t="shared" si="10"/>
        <v>0</v>
      </c>
      <c r="L132" s="76"/>
      <c r="M132" s="76"/>
      <c r="N132" s="76"/>
      <c r="O132" s="76"/>
      <c r="P132" s="76"/>
      <c r="Q132" s="76"/>
      <c r="R132" s="76">
        <f t="shared" si="9"/>
        <v>0</v>
      </c>
      <c r="U132" s="20"/>
    </row>
    <row r="133" spans="1:21" s="6" customFormat="1" ht="28.5" customHeight="1">
      <c r="A133" s="21" t="s">
        <v>252</v>
      </c>
      <c r="B133" s="93">
        <v>150101</v>
      </c>
      <c r="C133" s="92" t="s">
        <v>168</v>
      </c>
      <c r="D133" s="50" t="s">
        <v>319</v>
      </c>
      <c r="E133" s="62" t="s">
        <v>22</v>
      </c>
      <c r="F133" s="75">
        <f t="shared" si="8"/>
        <v>0</v>
      </c>
      <c r="G133" s="76"/>
      <c r="H133" s="77"/>
      <c r="I133" s="77"/>
      <c r="J133" s="77"/>
      <c r="K133" s="75">
        <f t="shared" si="10"/>
        <v>2041500</v>
      </c>
      <c r="L133" s="77"/>
      <c r="M133" s="76"/>
      <c r="N133" s="77"/>
      <c r="O133" s="77">
        <v>2041500</v>
      </c>
      <c r="P133" s="77">
        <v>2041500</v>
      </c>
      <c r="Q133" s="77">
        <v>2041500</v>
      </c>
      <c r="R133" s="76">
        <f t="shared" si="9"/>
        <v>2041500</v>
      </c>
      <c r="U133" s="7"/>
    </row>
    <row r="134" spans="1:21" s="6" customFormat="1" ht="20.25" hidden="1" customHeight="1">
      <c r="A134" s="21" t="s">
        <v>291</v>
      </c>
      <c r="B134" s="93"/>
      <c r="C134" s="92"/>
      <c r="D134" s="47"/>
      <c r="E134" s="63" t="s">
        <v>26</v>
      </c>
      <c r="F134" s="75">
        <f t="shared" si="8"/>
        <v>0</v>
      </c>
      <c r="G134" s="76"/>
      <c r="H134" s="77"/>
      <c r="I134" s="77"/>
      <c r="J134" s="77"/>
      <c r="K134" s="75">
        <f t="shared" si="10"/>
        <v>0</v>
      </c>
      <c r="L134" s="77"/>
      <c r="M134" s="76"/>
      <c r="N134" s="77"/>
      <c r="O134" s="77"/>
      <c r="P134" s="77"/>
      <c r="Q134" s="77"/>
      <c r="R134" s="76">
        <f t="shared" si="9"/>
        <v>0</v>
      </c>
      <c r="U134" s="7"/>
    </row>
    <row r="135" spans="1:21" s="6" customFormat="1" ht="43.5" hidden="1" customHeight="1">
      <c r="A135" s="21" t="s">
        <v>292</v>
      </c>
      <c r="B135" s="93"/>
      <c r="C135" s="92"/>
      <c r="D135" s="47"/>
      <c r="E135" s="62" t="e">
        <f>#REF!</f>
        <v>#REF!</v>
      </c>
      <c r="F135" s="75">
        <f t="shared" si="8"/>
        <v>0</v>
      </c>
      <c r="G135" s="76"/>
      <c r="H135" s="77"/>
      <c r="I135" s="77"/>
      <c r="J135" s="77"/>
      <c r="K135" s="75">
        <f t="shared" si="10"/>
        <v>0</v>
      </c>
      <c r="L135" s="77"/>
      <c r="M135" s="76"/>
      <c r="N135" s="77"/>
      <c r="O135" s="77"/>
      <c r="P135" s="77"/>
      <c r="Q135" s="77"/>
      <c r="R135" s="76">
        <f t="shared" si="9"/>
        <v>0</v>
      </c>
      <c r="U135" s="7"/>
    </row>
    <row r="136" spans="1:21" s="6" customFormat="1" ht="24.75" hidden="1" customHeight="1">
      <c r="A136" s="21" t="s">
        <v>293</v>
      </c>
      <c r="B136" s="93"/>
      <c r="C136" s="92"/>
      <c r="D136" s="47"/>
      <c r="E136" s="62" t="s">
        <v>46</v>
      </c>
      <c r="F136" s="75">
        <f t="shared" si="8"/>
        <v>0</v>
      </c>
      <c r="G136" s="76"/>
      <c r="H136" s="77"/>
      <c r="I136" s="77"/>
      <c r="J136" s="77"/>
      <c r="K136" s="75">
        <f t="shared" si="10"/>
        <v>0</v>
      </c>
      <c r="L136" s="77"/>
      <c r="M136" s="76"/>
      <c r="N136" s="77"/>
      <c r="O136" s="77">
        <f>3000000-3000000</f>
        <v>0</v>
      </c>
      <c r="P136" s="77"/>
      <c r="Q136" s="77"/>
      <c r="R136" s="76">
        <f t="shared" si="9"/>
        <v>0</v>
      </c>
      <c r="U136" s="7"/>
    </row>
    <row r="137" spans="1:21" s="6" customFormat="1" ht="40.5" hidden="1" customHeight="1">
      <c r="A137" s="21" t="s">
        <v>294</v>
      </c>
      <c r="B137" s="93"/>
      <c r="C137" s="92"/>
      <c r="D137" s="47"/>
      <c r="E137" s="63" t="s">
        <v>98</v>
      </c>
      <c r="F137" s="75">
        <f t="shared" si="8"/>
        <v>0</v>
      </c>
      <c r="G137" s="76"/>
      <c r="H137" s="77"/>
      <c r="I137" s="77"/>
      <c r="J137" s="77"/>
      <c r="K137" s="75">
        <f t="shared" si="10"/>
        <v>0</v>
      </c>
      <c r="L137" s="77"/>
      <c r="M137" s="76"/>
      <c r="N137" s="77"/>
      <c r="O137" s="77"/>
      <c r="P137" s="77"/>
      <c r="Q137" s="77"/>
      <c r="R137" s="76">
        <f t="shared" si="9"/>
        <v>0</v>
      </c>
      <c r="U137" s="7"/>
    </row>
    <row r="138" spans="1:21" s="6" customFormat="1" ht="30" customHeight="1">
      <c r="A138" s="21" t="s">
        <v>414</v>
      </c>
      <c r="B138" s="93">
        <v>150122</v>
      </c>
      <c r="C138" s="92" t="s">
        <v>186</v>
      </c>
      <c r="D138" s="50" t="s">
        <v>46</v>
      </c>
      <c r="E138" s="63" t="s">
        <v>46</v>
      </c>
      <c r="F138" s="75">
        <f>G138+J138</f>
        <v>0</v>
      </c>
      <c r="G138" s="76"/>
      <c r="H138" s="77"/>
      <c r="I138" s="77"/>
      <c r="J138" s="77"/>
      <c r="K138" s="75">
        <f t="shared" si="10"/>
        <v>1253600</v>
      </c>
      <c r="L138" s="77"/>
      <c r="M138" s="76"/>
      <c r="N138" s="77"/>
      <c r="O138" s="77">
        <v>1253600</v>
      </c>
      <c r="P138" s="77">
        <v>1253600</v>
      </c>
      <c r="Q138" s="77">
        <v>1253600</v>
      </c>
      <c r="R138" s="76">
        <f t="shared" si="9"/>
        <v>1253600</v>
      </c>
      <c r="U138" s="7"/>
    </row>
    <row r="139" spans="1:21" s="6" customFormat="1" ht="53.25" customHeight="1">
      <c r="A139" s="21" t="s">
        <v>253</v>
      </c>
      <c r="B139" s="93">
        <v>150202</v>
      </c>
      <c r="C139" s="92" t="s">
        <v>169</v>
      </c>
      <c r="D139" s="50" t="s">
        <v>31</v>
      </c>
      <c r="E139" s="63" t="s">
        <v>31</v>
      </c>
      <c r="F139" s="75">
        <f t="shared" ref="F139:F161" si="12">G139+J139</f>
        <v>50000</v>
      </c>
      <c r="G139" s="81">
        <v>50000</v>
      </c>
      <c r="H139" s="77"/>
      <c r="I139" s="77"/>
      <c r="J139" s="77"/>
      <c r="K139" s="75">
        <f t="shared" si="10"/>
        <v>400000</v>
      </c>
      <c r="L139" s="77"/>
      <c r="M139" s="76"/>
      <c r="N139" s="77"/>
      <c r="O139" s="77">
        <v>400000</v>
      </c>
      <c r="P139" s="77">
        <v>400000</v>
      </c>
      <c r="Q139" s="77">
        <v>400000</v>
      </c>
      <c r="R139" s="76">
        <f t="shared" si="9"/>
        <v>450000</v>
      </c>
      <c r="U139" s="7"/>
    </row>
    <row r="140" spans="1:21" s="25" customFormat="1" ht="52.5" customHeight="1">
      <c r="A140" s="21" t="s">
        <v>254</v>
      </c>
      <c r="B140" s="93">
        <v>170703</v>
      </c>
      <c r="C140" s="92" t="s">
        <v>170</v>
      </c>
      <c r="D140" s="50" t="s">
        <v>366</v>
      </c>
      <c r="E140" s="63" t="s">
        <v>90</v>
      </c>
      <c r="F140" s="75">
        <f t="shared" si="12"/>
        <v>2717000</v>
      </c>
      <c r="G140" s="76">
        <f>2000000+717000</f>
        <v>2717000</v>
      </c>
      <c r="H140" s="76"/>
      <c r="I140" s="76"/>
      <c r="J140" s="76"/>
      <c r="K140" s="75">
        <f t="shared" si="10"/>
        <v>2070000</v>
      </c>
      <c r="L140" s="76"/>
      <c r="M140" s="76"/>
      <c r="N140" s="76"/>
      <c r="O140" s="76">
        <f>150000+1920000</f>
        <v>2070000</v>
      </c>
      <c r="P140" s="76">
        <f>150000+1920000</f>
        <v>2070000</v>
      </c>
      <c r="Q140" s="76">
        <v>150000</v>
      </c>
      <c r="R140" s="76">
        <f t="shared" si="9"/>
        <v>4787000</v>
      </c>
      <c r="U140" s="20"/>
    </row>
    <row r="141" spans="1:21" s="6" customFormat="1" ht="27" hidden="1" customHeight="1">
      <c r="A141" s="21" t="s">
        <v>295</v>
      </c>
      <c r="B141" s="93"/>
      <c r="C141" s="92"/>
      <c r="D141" s="47"/>
      <c r="E141" s="63" t="s">
        <v>91</v>
      </c>
      <c r="F141" s="75">
        <f t="shared" si="12"/>
        <v>0</v>
      </c>
      <c r="G141" s="76"/>
      <c r="H141" s="77"/>
      <c r="I141" s="77"/>
      <c r="J141" s="77"/>
      <c r="K141" s="75">
        <f t="shared" si="10"/>
        <v>0</v>
      </c>
      <c r="L141" s="77"/>
      <c r="M141" s="76"/>
      <c r="N141" s="77"/>
      <c r="O141" s="77"/>
      <c r="P141" s="77"/>
      <c r="Q141" s="77"/>
      <c r="R141" s="76">
        <f t="shared" si="9"/>
        <v>0</v>
      </c>
      <c r="U141" s="7"/>
    </row>
    <row r="142" spans="1:21" s="6" customFormat="1" ht="26.25" customHeight="1">
      <c r="A142" s="21" t="s">
        <v>296</v>
      </c>
      <c r="B142" s="93">
        <v>180409</v>
      </c>
      <c r="C142" s="92" t="s">
        <v>182</v>
      </c>
      <c r="D142" s="50" t="s">
        <v>367</v>
      </c>
      <c r="E142" s="63" t="s">
        <v>183</v>
      </c>
      <c r="F142" s="75"/>
      <c r="G142" s="76"/>
      <c r="H142" s="77"/>
      <c r="I142" s="77"/>
      <c r="J142" s="77"/>
      <c r="K142" s="75">
        <f t="shared" si="10"/>
        <v>0</v>
      </c>
      <c r="L142" s="77"/>
      <c r="M142" s="76"/>
      <c r="N142" s="77"/>
      <c r="O142" s="77"/>
      <c r="P142" s="77"/>
      <c r="Q142" s="77"/>
      <c r="R142" s="76">
        <f t="shared" si="9"/>
        <v>0</v>
      </c>
      <c r="U142" s="7"/>
    </row>
    <row r="143" spans="1:21" s="6" customFormat="1" ht="76.5" customHeight="1">
      <c r="A143" s="21" t="s">
        <v>255</v>
      </c>
      <c r="B143" s="93">
        <v>210105</v>
      </c>
      <c r="C143" s="92" t="s">
        <v>152</v>
      </c>
      <c r="D143" s="50" t="s">
        <v>322</v>
      </c>
      <c r="E143" s="63" t="s">
        <v>96</v>
      </c>
      <c r="F143" s="75">
        <f t="shared" si="12"/>
        <v>100000</v>
      </c>
      <c r="G143" s="76">
        <v>100000</v>
      </c>
      <c r="H143" s="77"/>
      <c r="I143" s="77"/>
      <c r="J143" s="77"/>
      <c r="K143" s="75">
        <f t="shared" si="10"/>
        <v>0</v>
      </c>
      <c r="L143" s="77"/>
      <c r="M143" s="76"/>
      <c r="N143" s="77"/>
      <c r="O143" s="77"/>
      <c r="P143" s="77"/>
      <c r="Q143" s="77"/>
      <c r="R143" s="76">
        <f t="shared" si="9"/>
        <v>100000</v>
      </c>
      <c r="U143" s="7"/>
    </row>
    <row r="144" spans="1:21" s="6" customFormat="1" ht="27" customHeight="1">
      <c r="A144" s="21" t="s">
        <v>256</v>
      </c>
      <c r="B144" s="93">
        <v>210110</v>
      </c>
      <c r="C144" s="92" t="s">
        <v>152</v>
      </c>
      <c r="D144" s="50" t="s">
        <v>368</v>
      </c>
      <c r="E144" s="63" t="s">
        <v>47</v>
      </c>
      <c r="F144" s="75">
        <f t="shared" si="12"/>
        <v>100000</v>
      </c>
      <c r="G144" s="76">
        <v>100000</v>
      </c>
      <c r="H144" s="77"/>
      <c r="I144" s="77"/>
      <c r="J144" s="77"/>
      <c r="K144" s="75">
        <f t="shared" si="10"/>
        <v>0</v>
      </c>
      <c r="L144" s="77"/>
      <c r="M144" s="76"/>
      <c r="N144" s="77"/>
      <c r="O144" s="77"/>
      <c r="P144" s="77"/>
      <c r="Q144" s="77"/>
      <c r="R144" s="76">
        <f t="shared" si="9"/>
        <v>100000</v>
      </c>
      <c r="U144" s="7"/>
    </row>
    <row r="145" spans="1:21" s="6" customFormat="1" ht="52.5" customHeight="1">
      <c r="A145" s="21" t="s">
        <v>257</v>
      </c>
      <c r="B145" s="93">
        <v>240601</v>
      </c>
      <c r="C145" s="92" t="s">
        <v>171</v>
      </c>
      <c r="D145" s="50" t="s">
        <v>369</v>
      </c>
      <c r="E145" s="63" t="s">
        <v>133</v>
      </c>
      <c r="F145" s="75">
        <f t="shared" si="12"/>
        <v>0</v>
      </c>
      <c r="G145" s="76"/>
      <c r="H145" s="77"/>
      <c r="I145" s="77"/>
      <c r="J145" s="77"/>
      <c r="K145" s="75">
        <f t="shared" si="10"/>
        <v>270000</v>
      </c>
      <c r="L145" s="77">
        <v>270000</v>
      </c>
      <c r="M145" s="76"/>
      <c r="N145" s="77"/>
      <c r="O145" s="77"/>
      <c r="P145" s="77"/>
      <c r="Q145" s="77"/>
      <c r="R145" s="76">
        <f t="shared" si="9"/>
        <v>270000</v>
      </c>
      <c r="U145" s="7"/>
    </row>
    <row r="146" spans="1:21" s="6" customFormat="1" ht="29.25" customHeight="1">
      <c r="A146" s="21" t="s">
        <v>411</v>
      </c>
      <c r="B146" s="93">
        <v>250404</v>
      </c>
      <c r="C146" s="92" t="s">
        <v>153</v>
      </c>
      <c r="D146" s="50" t="s">
        <v>20</v>
      </c>
      <c r="E146" s="63" t="s">
        <v>20</v>
      </c>
      <c r="F146" s="75">
        <f t="shared" si="12"/>
        <v>1115000</v>
      </c>
      <c r="G146" s="76">
        <f>10000+20000+15000</f>
        <v>45000</v>
      </c>
      <c r="H146" s="77"/>
      <c r="I146" s="77"/>
      <c r="J146" s="77">
        <v>1070000</v>
      </c>
      <c r="K146" s="75">
        <f t="shared" si="10"/>
        <v>0</v>
      </c>
      <c r="L146" s="77"/>
      <c r="M146" s="76"/>
      <c r="N146" s="77"/>
      <c r="O146" s="77"/>
      <c r="P146" s="77"/>
      <c r="Q146" s="77"/>
      <c r="R146" s="76">
        <f t="shared" si="9"/>
        <v>1115000</v>
      </c>
      <c r="U146" s="7"/>
    </row>
    <row r="147" spans="1:21" s="30" customFormat="1" ht="30" customHeight="1">
      <c r="A147" s="17" t="s">
        <v>258</v>
      </c>
      <c r="B147" s="90" t="s">
        <v>75</v>
      </c>
      <c r="C147" s="92"/>
      <c r="D147" s="51" t="s">
        <v>82</v>
      </c>
      <c r="E147" s="67" t="s">
        <v>82</v>
      </c>
      <c r="F147" s="75">
        <f t="shared" si="12"/>
        <v>14634338</v>
      </c>
      <c r="G147" s="75">
        <f>G148+G149+G150+G151+G152+G153+G154+G156+G158</f>
        <v>14634338</v>
      </c>
      <c r="H147" s="75">
        <f>H148+H149+H150+H151+H152+H153+H154+H156+H158</f>
        <v>11787670</v>
      </c>
      <c r="I147" s="75">
        <f>I148+I149+I150+I151+I152+I153+I154+I156+I158</f>
        <v>2385230</v>
      </c>
      <c r="J147" s="75">
        <f>J148+J149+J150+J151+J152+J153+J154+J156+J158</f>
        <v>0</v>
      </c>
      <c r="K147" s="75">
        <f t="shared" si="10"/>
        <v>563000</v>
      </c>
      <c r="L147" s="75">
        <f>L148+L149+L150+L151+L152+L153+L154+L155+L158+L157</f>
        <v>498000</v>
      </c>
      <c r="M147" s="75">
        <f>M148+M149+M150+M151+M152+M153+M154+M155+M158+M157</f>
        <v>161120</v>
      </c>
      <c r="N147" s="75">
        <f>N148+N149+N150+N151+N152+N153+N154+N155+N158+N157</f>
        <v>0</v>
      </c>
      <c r="O147" s="75">
        <f>O148+O149+O150+O151+O152+O153+O154+O155+O158+O157+O156</f>
        <v>65000</v>
      </c>
      <c r="P147" s="75">
        <f>P148+P149+P150+P151+P152+P153+P154+P155+P158+P157+P156</f>
        <v>0</v>
      </c>
      <c r="Q147" s="75">
        <f>P147</f>
        <v>0</v>
      </c>
      <c r="R147" s="78">
        <f t="shared" si="9"/>
        <v>15197338</v>
      </c>
      <c r="U147" s="20"/>
    </row>
    <row r="148" spans="1:21" s="6" customFormat="1" ht="28.9" customHeight="1">
      <c r="A148" s="21" t="s">
        <v>381</v>
      </c>
      <c r="B148" s="93">
        <v>10116</v>
      </c>
      <c r="C148" s="92" t="s">
        <v>140</v>
      </c>
      <c r="D148" s="46" t="s">
        <v>302</v>
      </c>
      <c r="E148" s="63" t="s">
        <v>5</v>
      </c>
      <c r="F148" s="75">
        <f t="shared" si="12"/>
        <v>476000</v>
      </c>
      <c r="G148" s="76">
        <v>476000</v>
      </c>
      <c r="H148" s="77">
        <v>409900</v>
      </c>
      <c r="I148" s="77">
        <v>25300</v>
      </c>
      <c r="J148" s="77"/>
      <c r="K148" s="75">
        <f t="shared" si="10"/>
        <v>0</v>
      </c>
      <c r="L148" s="77"/>
      <c r="M148" s="76"/>
      <c r="N148" s="77"/>
      <c r="O148" s="77"/>
      <c r="P148" s="77"/>
      <c r="Q148" s="77"/>
      <c r="R148" s="76">
        <f t="shared" si="9"/>
        <v>476000</v>
      </c>
      <c r="U148" s="7"/>
    </row>
    <row r="149" spans="1:21" s="6" customFormat="1" ht="76.5" customHeight="1">
      <c r="A149" s="21" t="s">
        <v>259</v>
      </c>
      <c r="B149" s="93">
        <v>110104</v>
      </c>
      <c r="C149" s="92" t="s">
        <v>172</v>
      </c>
      <c r="D149" s="50" t="s">
        <v>370</v>
      </c>
      <c r="E149" s="63" t="s">
        <v>32</v>
      </c>
      <c r="F149" s="75">
        <f t="shared" si="12"/>
        <v>300000</v>
      </c>
      <c r="G149" s="76">
        <v>300000</v>
      </c>
      <c r="H149" s="77"/>
      <c r="I149" s="77"/>
      <c r="J149" s="77"/>
      <c r="K149" s="75">
        <f t="shared" si="10"/>
        <v>0</v>
      </c>
      <c r="L149" s="77"/>
      <c r="M149" s="76"/>
      <c r="N149" s="77"/>
      <c r="O149" s="77"/>
      <c r="P149" s="77"/>
      <c r="Q149" s="77"/>
      <c r="R149" s="76">
        <f t="shared" ref="R149:R163" si="13">F149+K149</f>
        <v>300000</v>
      </c>
      <c r="U149" s="7"/>
    </row>
    <row r="150" spans="1:21" s="6" customFormat="1" ht="30" customHeight="1">
      <c r="A150" s="21" t="s">
        <v>260</v>
      </c>
      <c r="B150" s="93">
        <v>110201</v>
      </c>
      <c r="C150" s="92" t="s">
        <v>383</v>
      </c>
      <c r="D150" s="50" t="s">
        <v>371</v>
      </c>
      <c r="E150" s="62" t="s">
        <v>14</v>
      </c>
      <c r="F150" s="75">
        <f t="shared" si="12"/>
        <v>2503388</v>
      </c>
      <c r="G150" s="76">
        <f>2497650+5738</f>
        <v>2503388</v>
      </c>
      <c r="H150" s="77">
        <v>1959300</v>
      </c>
      <c r="I150" s="77">
        <v>526350</v>
      </c>
      <c r="J150" s="77"/>
      <c r="K150" s="75">
        <f t="shared" si="10"/>
        <v>3000</v>
      </c>
      <c r="L150" s="77">
        <v>3000</v>
      </c>
      <c r="M150" s="76"/>
      <c r="N150" s="77"/>
      <c r="O150" s="77"/>
      <c r="P150" s="77">
        <f>O150</f>
        <v>0</v>
      </c>
      <c r="Q150" s="77">
        <f>P150</f>
        <v>0</v>
      </c>
      <c r="R150" s="76">
        <f t="shared" si="13"/>
        <v>2506388</v>
      </c>
      <c r="U150" s="7"/>
    </row>
    <row r="151" spans="1:21" s="6" customFormat="1" ht="27.75" customHeight="1">
      <c r="A151" s="21" t="s">
        <v>261</v>
      </c>
      <c r="B151" s="93">
        <v>110202</v>
      </c>
      <c r="C151" s="92" t="s">
        <v>383</v>
      </c>
      <c r="D151" s="50" t="s">
        <v>372</v>
      </c>
      <c r="E151" s="63" t="s">
        <v>15</v>
      </c>
      <c r="F151" s="75">
        <f t="shared" si="12"/>
        <v>1522000</v>
      </c>
      <c r="G151" s="76">
        <f>1513900+8100</f>
        <v>1522000</v>
      </c>
      <c r="H151" s="77">
        <v>1129700</v>
      </c>
      <c r="I151" s="87">
        <v>341000</v>
      </c>
      <c r="J151" s="87"/>
      <c r="K151" s="75">
        <f t="shared" si="10"/>
        <v>35000</v>
      </c>
      <c r="L151" s="77">
        <v>35000</v>
      </c>
      <c r="M151" s="76">
        <v>6100</v>
      </c>
      <c r="N151" s="77"/>
      <c r="O151" s="77"/>
      <c r="P151" s="77"/>
      <c r="Q151" s="77"/>
      <c r="R151" s="76">
        <f t="shared" si="13"/>
        <v>1557000</v>
      </c>
      <c r="U151" s="7"/>
    </row>
    <row r="152" spans="1:21" s="6" customFormat="1" ht="27.75" customHeight="1">
      <c r="A152" s="21" t="s">
        <v>262</v>
      </c>
      <c r="B152" s="93">
        <v>110204</v>
      </c>
      <c r="C152" s="92" t="s">
        <v>173</v>
      </c>
      <c r="D152" s="50" t="s">
        <v>373</v>
      </c>
      <c r="E152" s="63" t="s">
        <v>16</v>
      </c>
      <c r="F152" s="75">
        <f t="shared" si="12"/>
        <v>1289730</v>
      </c>
      <c r="G152" s="76">
        <v>1289730</v>
      </c>
      <c r="H152" s="77">
        <v>910100</v>
      </c>
      <c r="I152" s="77">
        <v>376030</v>
      </c>
      <c r="J152" s="77"/>
      <c r="K152" s="75">
        <f t="shared" ref="K152:K163" si="14">L152+O152</f>
        <v>35000</v>
      </c>
      <c r="L152" s="77">
        <v>35000</v>
      </c>
      <c r="M152" s="76">
        <v>13500</v>
      </c>
      <c r="N152" s="77"/>
      <c r="O152" s="77"/>
      <c r="P152" s="77">
        <f>O152</f>
        <v>0</v>
      </c>
      <c r="Q152" s="77">
        <f>P152</f>
        <v>0</v>
      </c>
      <c r="R152" s="76">
        <f t="shared" si="13"/>
        <v>1324730</v>
      </c>
      <c r="U152" s="7"/>
    </row>
    <row r="153" spans="1:21" s="6" customFormat="1" ht="29.25" customHeight="1">
      <c r="A153" s="21" t="s">
        <v>297</v>
      </c>
      <c r="B153" s="93">
        <v>110205</v>
      </c>
      <c r="C153" s="92" t="s">
        <v>156</v>
      </c>
      <c r="D153" s="50" t="s">
        <v>374</v>
      </c>
      <c r="E153" s="63" t="s">
        <v>17</v>
      </c>
      <c r="F153" s="75">
        <f t="shared" si="12"/>
        <v>8123420</v>
      </c>
      <c r="G153" s="76">
        <v>8123420</v>
      </c>
      <c r="H153" s="79">
        <v>7019970</v>
      </c>
      <c r="I153" s="77">
        <v>1089050</v>
      </c>
      <c r="J153" s="77"/>
      <c r="K153" s="75">
        <f t="shared" si="14"/>
        <v>490000</v>
      </c>
      <c r="L153" s="77">
        <v>425000</v>
      </c>
      <c r="M153" s="76">
        <v>141520</v>
      </c>
      <c r="N153" s="77"/>
      <c r="O153" s="77">
        <v>65000</v>
      </c>
      <c r="P153" s="77"/>
      <c r="Q153" s="77"/>
      <c r="R153" s="76">
        <f t="shared" si="13"/>
        <v>8613420</v>
      </c>
      <c r="U153" s="7"/>
    </row>
    <row r="154" spans="1:21" s="6" customFormat="1" ht="29.25" customHeight="1">
      <c r="A154" s="21" t="s">
        <v>263</v>
      </c>
      <c r="B154" s="93">
        <v>110502</v>
      </c>
      <c r="C154" s="92" t="s">
        <v>172</v>
      </c>
      <c r="D154" s="50" t="s">
        <v>375</v>
      </c>
      <c r="E154" s="63" t="s">
        <v>30</v>
      </c>
      <c r="F154" s="75">
        <f t="shared" si="12"/>
        <v>419800</v>
      </c>
      <c r="G154" s="76">
        <v>419800</v>
      </c>
      <c r="H154" s="77">
        <v>358700</v>
      </c>
      <c r="I154" s="77">
        <v>27500</v>
      </c>
      <c r="J154" s="77"/>
      <c r="K154" s="75">
        <f t="shared" si="14"/>
        <v>0</v>
      </c>
      <c r="L154" s="77"/>
      <c r="M154" s="76"/>
      <c r="N154" s="77"/>
      <c r="O154" s="77"/>
      <c r="P154" s="77"/>
      <c r="Q154" s="77"/>
      <c r="R154" s="76">
        <f t="shared" si="13"/>
        <v>419800</v>
      </c>
      <c r="U154" s="7"/>
    </row>
    <row r="155" spans="1:21" s="6" customFormat="1" ht="0.75" hidden="1" customHeight="1">
      <c r="A155" s="21" t="s">
        <v>298</v>
      </c>
      <c r="B155" s="93">
        <v>110503</v>
      </c>
      <c r="C155" s="92" t="s">
        <v>150</v>
      </c>
      <c r="D155" s="47"/>
      <c r="E155" s="63" t="str">
        <f>E133</f>
        <v>Капітальні вкладення</v>
      </c>
      <c r="F155" s="75">
        <f t="shared" si="12"/>
        <v>0</v>
      </c>
      <c r="G155" s="76"/>
      <c r="H155" s="77"/>
      <c r="I155" s="77"/>
      <c r="J155" s="77"/>
      <c r="K155" s="75">
        <f t="shared" si="14"/>
        <v>0</v>
      </c>
      <c r="L155" s="77"/>
      <c r="M155" s="76"/>
      <c r="N155" s="77"/>
      <c r="O155" s="77"/>
      <c r="P155" s="77"/>
      <c r="Q155" s="77"/>
      <c r="R155" s="76">
        <f t="shared" si="13"/>
        <v>0</v>
      </c>
      <c r="U155" s="7"/>
    </row>
    <row r="156" spans="1:21" s="6" customFormat="1" ht="53.25" customHeight="1">
      <c r="A156" s="21" t="s">
        <v>412</v>
      </c>
      <c r="B156" s="93">
        <v>150201</v>
      </c>
      <c r="C156" s="92" t="s">
        <v>168</v>
      </c>
      <c r="D156" s="50" t="s">
        <v>319</v>
      </c>
      <c r="E156" s="63" t="s">
        <v>185</v>
      </c>
      <c r="F156" s="75">
        <f t="shared" si="12"/>
        <v>0</v>
      </c>
      <c r="G156" s="76"/>
      <c r="H156" s="77"/>
      <c r="I156" s="77"/>
      <c r="J156" s="77"/>
      <c r="K156" s="75">
        <f t="shared" si="14"/>
        <v>0</v>
      </c>
      <c r="L156" s="77"/>
      <c r="M156" s="76"/>
      <c r="N156" s="77"/>
      <c r="O156" s="77"/>
      <c r="P156" s="77">
        <f>O156</f>
        <v>0</v>
      </c>
      <c r="Q156" s="77">
        <f>P156</f>
        <v>0</v>
      </c>
      <c r="R156" s="76">
        <f t="shared" si="13"/>
        <v>0</v>
      </c>
      <c r="U156" s="7"/>
    </row>
    <row r="157" spans="1:21" s="6" customFormat="1" ht="28.5" customHeight="1">
      <c r="A157" s="21" t="s">
        <v>299</v>
      </c>
      <c r="B157" s="93">
        <v>150122</v>
      </c>
      <c r="C157" s="92" t="s">
        <v>186</v>
      </c>
      <c r="D157" s="50" t="s">
        <v>320</v>
      </c>
      <c r="E157" s="63" t="s">
        <v>46</v>
      </c>
      <c r="F157" s="75">
        <f t="shared" si="12"/>
        <v>0</v>
      </c>
      <c r="G157" s="76"/>
      <c r="H157" s="77"/>
      <c r="I157" s="77"/>
      <c r="J157" s="77"/>
      <c r="K157" s="75">
        <f t="shared" si="14"/>
        <v>0</v>
      </c>
      <c r="L157" s="77"/>
      <c r="M157" s="76"/>
      <c r="N157" s="77"/>
      <c r="O157" s="77"/>
      <c r="P157" s="77">
        <f>O157</f>
        <v>0</v>
      </c>
      <c r="Q157" s="77">
        <f>P157</f>
        <v>0</v>
      </c>
      <c r="R157" s="76">
        <f t="shared" si="13"/>
        <v>0</v>
      </c>
      <c r="U157" s="7"/>
    </row>
    <row r="158" spans="1:21" s="6" customFormat="1" ht="30" customHeight="1">
      <c r="A158" s="21" t="s">
        <v>413</v>
      </c>
      <c r="B158" s="93">
        <v>250404</v>
      </c>
      <c r="C158" s="92" t="s">
        <v>153</v>
      </c>
      <c r="D158" s="48" t="s">
        <v>67</v>
      </c>
      <c r="E158" s="63" t="s">
        <v>67</v>
      </c>
      <c r="F158" s="75">
        <f t="shared" si="12"/>
        <v>0</v>
      </c>
      <c r="G158" s="76"/>
      <c r="H158" s="77"/>
      <c r="I158" s="77"/>
      <c r="J158" s="77"/>
      <c r="K158" s="75">
        <f t="shared" si="14"/>
        <v>0</v>
      </c>
      <c r="L158" s="77"/>
      <c r="M158" s="76"/>
      <c r="N158" s="77"/>
      <c r="O158" s="77"/>
      <c r="P158" s="77"/>
      <c r="Q158" s="77"/>
      <c r="R158" s="76">
        <f t="shared" si="13"/>
        <v>0</v>
      </c>
      <c r="U158" s="7"/>
    </row>
    <row r="159" spans="1:21" s="30" customFormat="1" ht="30" customHeight="1">
      <c r="A159" s="17" t="s">
        <v>264</v>
      </c>
      <c r="B159" s="97">
        <v>75</v>
      </c>
      <c r="C159" s="95"/>
      <c r="D159" s="51" t="s">
        <v>8</v>
      </c>
      <c r="E159" s="67" t="s">
        <v>8</v>
      </c>
      <c r="F159" s="75">
        <f>F160+F161</f>
        <v>1940000</v>
      </c>
      <c r="G159" s="75">
        <f t="shared" ref="G159:Q159" si="15">G160+G161</f>
        <v>1940000</v>
      </c>
      <c r="H159" s="75">
        <f t="shared" si="15"/>
        <v>1728000</v>
      </c>
      <c r="I159" s="75">
        <f t="shared" si="15"/>
        <v>72000</v>
      </c>
      <c r="J159" s="75">
        <f t="shared" si="15"/>
        <v>0</v>
      </c>
      <c r="K159" s="75">
        <f t="shared" si="15"/>
        <v>50000</v>
      </c>
      <c r="L159" s="75">
        <f t="shared" si="15"/>
        <v>0</v>
      </c>
      <c r="M159" s="75">
        <f t="shared" si="15"/>
        <v>0</v>
      </c>
      <c r="N159" s="75">
        <f t="shared" si="15"/>
        <v>0</v>
      </c>
      <c r="O159" s="75">
        <f t="shared" si="15"/>
        <v>50000</v>
      </c>
      <c r="P159" s="75">
        <f t="shared" si="15"/>
        <v>50000</v>
      </c>
      <c r="Q159" s="75">
        <f t="shared" si="15"/>
        <v>50000</v>
      </c>
      <c r="R159" s="88">
        <f>F159+K159</f>
        <v>1990000</v>
      </c>
      <c r="S159" s="31"/>
      <c r="U159" s="20"/>
    </row>
    <row r="160" spans="1:21" s="6" customFormat="1" ht="30.6" customHeight="1">
      <c r="A160" s="21" t="s">
        <v>382</v>
      </c>
      <c r="B160" s="93">
        <v>10116</v>
      </c>
      <c r="C160" s="92" t="s">
        <v>140</v>
      </c>
      <c r="D160" s="46" t="s">
        <v>302</v>
      </c>
      <c r="E160" s="62" t="s">
        <v>5</v>
      </c>
      <c r="F160" s="75">
        <f t="shared" si="12"/>
        <v>1940000</v>
      </c>
      <c r="G160" s="76">
        <v>1940000</v>
      </c>
      <c r="H160" s="77">
        <v>1728000</v>
      </c>
      <c r="I160" s="77">
        <v>72000</v>
      </c>
      <c r="J160" s="77"/>
      <c r="K160" s="75">
        <f t="shared" si="14"/>
        <v>50000</v>
      </c>
      <c r="L160" s="77"/>
      <c r="M160" s="76"/>
      <c r="N160" s="77"/>
      <c r="O160" s="77">
        <v>50000</v>
      </c>
      <c r="P160" s="77">
        <v>50000</v>
      </c>
      <c r="Q160" s="77">
        <v>50000</v>
      </c>
      <c r="R160" s="76">
        <f t="shared" si="13"/>
        <v>1990000</v>
      </c>
      <c r="U160" s="7"/>
    </row>
    <row r="161" spans="1:21" s="6" customFormat="1" ht="27.75" customHeight="1">
      <c r="A161" s="21" t="s">
        <v>300</v>
      </c>
      <c r="B161" s="93">
        <v>250404</v>
      </c>
      <c r="C161" s="92" t="s">
        <v>153</v>
      </c>
      <c r="D161" s="47" t="s">
        <v>20</v>
      </c>
      <c r="E161" s="63" t="s">
        <v>67</v>
      </c>
      <c r="F161" s="75">
        <f t="shared" si="12"/>
        <v>0</v>
      </c>
      <c r="G161" s="76"/>
      <c r="H161" s="77"/>
      <c r="I161" s="77"/>
      <c r="J161" s="77"/>
      <c r="K161" s="75">
        <f t="shared" si="14"/>
        <v>0</v>
      </c>
      <c r="L161" s="77"/>
      <c r="M161" s="76"/>
      <c r="N161" s="77"/>
      <c r="O161" s="77"/>
      <c r="P161" s="77"/>
      <c r="Q161" s="77"/>
      <c r="R161" s="76">
        <f t="shared" si="13"/>
        <v>0</v>
      </c>
      <c r="U161" s="7"/>
    </row>
    <row r="162" spans="1:21" s="30" customFormat="1" ht="27.75" customHeight="1">
      <c r="A162" s="17" t="s">
        <v>265</v>
      </c>
      <c r="B162" s="97">
        <v>76</v>
      </c>
      <c r="C162" s="95"/>
      <c r="D162" s="51" t="s">
        <v>18</v>
      </c>
      <c r="E162" s="67" t="s">
        <v>18</v>
      </c>
      <c r="F162" s="75">
        <f>F163</f>
        <v>1500000</v>
      </c>
      <c r="G162" s="75"/>
      <c r="H162" s="75"/>
      <c r="I162" s="75"/>
      <c r="J162" s="75"/>
      <c r="K162" s="75">
        <f t="shared" si="14"/>
        <v>0</v>
      </c>
      <c r="L162" s="75">
        <f>L163</f>
        <v>0</v>
      </c>
      <c r="M162" s="75">
        <f>M163</f>
        <v>0</v>
      </c>
      <c r="N162" s="75">
        <f>N163</f>
        <v>0</v>
      </c>
      <c r="O162" s="75"/>
      <c r="P162" s="75"/>
      <c r="Q162" s="75"/>
      <c r="R162" s="78">
        <f t="shared" si="13"/>
        <v>1500000</v>
      </c>
      <c r="U162" s="20"/>
    </row>
    <row r="163" spans="1:21" s="25" customFormat="1" ht="30" customHeight="1">
      <c r="A163" s="21" t="s">
        <v>266</v>
      </c>
      <c r="B163" s="98">
        <v>250102</v>
      </c>
      <c r="C163" s="92" t="s">
        <v>153</v>
      </c>
      <c r="D163" s="50" t="s">
        <v>323</v>
      </c>
      <c r="E163" s="63" t="s">
        <v>18</v>
      </c>
      <c r="F163" s="75">
        <v>1500000</v>
      </c>
      <c r="G163" s="76"/>
      <c r="H163" s="76"/>
      <c r="I163" s="76"/>
      <c r="J163" s="76"/>
      <c r="K163" s="75">
        <f t="shared" si="14"/>
        <v>0</v>
      </c>
      <c r="L163" s="76"/>
      <c r="M163" s="76"/>
      <c r="N163" s="76"/>
      <c r="O163" s="76"/>
      <c r="P163" s="76"/>
      <c r="Q163" s="76"/>
      <c r="R163" s="76">
        <f t="shared" si="13"/>
        <v>1500000</v>
      </c>
      <c r="U163" s="20"/>
    </row>
    <row r="164" spans="1:21" s="33" customFormat="1" ht="31.5" customHeight="1">
      <c r="A164" s="32"/>
      <c r="B164" s="99"/>
      <c r="C164" s="99"/>
      <c r="D164" s="56"/>
      <c r="E164" s="74" t="s">
        <v>19</v>
      </c>
      <c r="F164" s="75">
        <f>G164+J164+F162</f>
        <v>541379595</v>
      </c>
      <c r="G164" s="89">
        <f>G11+G49+G65+G72+G121+G147+G159</f>
        <v>534417595</v>
      </c>
      <c r="H164" s="89">
        <f>H11+H49+H65+H72+H121+H147+H159</f>
        <v>157747610</v>
      </c>
      <c r="I164" s="89">
        <f>I11+I49+I65+I72+I121+I147+I159</f>
        <v>29211710</v>
      </c>
      <c r="J164" s="89">
        <f>J11+J49+J65+J72+J121+J147+J159</f>
        <v>5462000</v>
      </c>
      <c r="K164" s="89">
        <f t="shared" ref="K164:Q164" si="16">K11+K49+K65+K72+K121+K147+K159+K162</f>
        <v>19296585</v>
      </c>
      <c r="L164" s="89">
        <f t="shared" si="16"/>
        <v>7470680</v>
      </c>
      <c r="M164" s="89">
        <f t="shared" si="16"/>
        <v>1369020</v>
      </c>
      <c r="N164" s="89">
        <f t="shared" si="16"/>
        <v>441500</v>
      </c>
      <c r="O164" s="89">
        <f t="shared" si="16"/>
        <v>11825905</v>
      </c>
      <c r="P164" s="89">
        <f t="shared" si="16"/>
        <v>11675905</v>
      </c>
      <c r="Q164" s="89">
        <f t="shared" si="16"/>
        <v>9755905</v>
      </c>
      <c r="R164" s="89">
        <f>F164+K164</f>
        <v>560676180</v>
      </c>
      <c r="T164" s="34"/>
      <c r="U164" s="35"/>
    </row>
    <row r="165" spans="1:21" s="36" customFormat="1" ht="23.25" customHeight="1">
      <c r="D165" s="37"/>
      <c r="E165" s="38"/>
      <c r="F165" s="39"/>
      <c r="G165" s="40"/>
      <c r="H165" s="40"/>
      <c r="I165" s="40"/>
      <c r="J165" s="40"/>
      <c r="K165" s="40"/>
      <c r="L165" s="40"/>
      <c r="M165" s="40"/>
      <c r="N165" s="40"/>
      <c r="O165" s="40"/>
      <c r="P165" s="40"/>
      <c r="Q165" s="40"/>
      <c r="R165" s="40"/>
      <c r="T165" s="41"/>
      <c r="U165" s="42"/>
    </row>
    <row r="166" spans="1:21" s="33" customFormat="1" ht="19.5" customHeight="1">
      <c r="A166" s="103" t="s">
        <v>399</v>
      </c>
      <c r="B166" s="103"/>
      <c r="C166" s="103"/>
      <c r="D166" s="103"/>
      <c r="E166" s="103"/>
      <c r="F166" s="103"/>
      <c r="G166" s="103"/>
      <c r="H166" s="103"/>
      <c r="I166" s="103"/>
      <c r="J166" s="103"/>
      <c r="K166" s="103"/>
      <c r="L166" s="103"/>
      <c r="M166" s="103"/>
      <c r="N166" s="103"/>
      <c r="O166" s="103"/>
      <c r="P166" s="103"/>
      <c r="Q166" s="103"/>
      <c r="R166" s="103"/>
      <c r="U166" s="35"/>
    </row>
    <row r="167" spans="1:21" s="25" customFormat="1" ht="21.75" customHeight="1">
      <c r="A167" s="103"/>
      <c r="B167" s="103"/>
      <c r="C167" s="103"/>
      <c r="D167" s="103"/>
      <c r="E167" s="103"/>
      <c r="F167" s="103"/>
      <c r="G167" s="103"/>
      <c r="H167" s="103"/>
      <c r="I167" s="103"/>
      <c r="J167" s="103"/>
      <c r="K167" s="103"/>
      <c r="L167" s="103"/>
      <c r="M167" s="103"/>
      <c r="N167" s="103"/>
      <c r="O167" s="103"/>
      <c r="P167" s="103"/>
      <c r="Q167" s="103"/>
      <c r="R167" s="103"/>
      <c r="U167" s="20"/>
    </row>
    <row r="168" spans="1:21" ht="24.75" customHeight="1">
      <c r="A168" s="57"/>
      <c r="B168" s="57"/>
      <c r="C168" s="57"/>
      <c r="D168" s="43"/>
      <c r="E168" s="44"/>
      <c r="F168" s="44"/>
      <c r="G168" s="44"/>
      <c r="H168" s="44"/>
      <c r="I168" s="44"/>
      <c r="J168" s="44"/>
      <c r="K168" s="44"/>
      <c r="L168" s="44"/>
      <c r="M168" s="44"/>
      <c r="N168" s="44"/>
      <c r="O168" s="44"/>
      <c r="P168" s="44"/>
      <c r="Q168" s="44"/>
      <c r="R168" s="44"/>
    </row>
    <row r="169" spans="1:21" ht="24.75" customHeight="1">
      <c r="A169" s="57"/>
      <c r="B169" s="57"/>
      <c r="C169" s="57"/>
      <c r="D169" s="43"/>
      <c r="E169" s="44"/>
      <c r="F169" s="44"/>
      <c r="G169" s="44"/>
      <c r="H169" s="44"/>
      <c r="I169" s="44"/>
      <c r="J169" s="44"/>
      <c r="K169" s="44"/>
      <c r="L169" s="44"/>
      <c r="M169" s="44"/>
      <c r="N169" s="44"/>
      <c r="O169" s="44"/>
      <c r="P169" s="44"/>
      <c r="Q169" s="44"/>
      <c r="R169" s="44"/>
    </row>
    <row r="170" spans="1:21" ht="24.75" customHeight="1">
      <c r="A170" s="57"/>
      <c r="B170" s="57"/>
      <c r="C170" s="57"/>
      <c r="D170" s="43"/>
      <c r="E170" s="44"/>
      <c r="F170" s="44"/>
      <c r="G170" s="44"/>
      <c r="H170" s="44"/>
      <c r="I170" s="44"/>
      <c r="J170" s="44"/>
      <c r="K170" s="44"/>
      <c r="L170" s="44"/>
      <c r="M170" s="44"/>
      <c r="N170" s="44"/>
      <c r="O170" s="44"/>
      <c r="P170" s="44"/>
      <c r="Q170" s="44"/>
      <c r="R170" s="44"/>
    </row>
  </sheetData>
  <mergeCells count="31">
    <mergeCell ref="O1:R1"/>
    <mergeCell ref="D2:M2"/>
    <mergeCell ref="N2:R2"/>
    <mergeCell ref="E3:N3"/>
    <mergeCell ref="O3:R3"/>
    <mergeCell ref="M7:N7"/>
    <mergeCell ref="O7:O9"/>
    <mergeCell ref="F6:I6"/>
    <mergeCell ref="E4:N4"/>
    <mergeCell ref="O4:R4"/>
    <mergeCell ref="G7:G9"/>
    <mergeCell ref="H7:I7"/>
    <mergeCell ref="J7:J9"/>
    <mergeCell ref="K7:K9"/>
    <mergeCell ref="L7:L9"/>
    <mergeCell ref="A166:R167"/>
    <mergeCell ref="P7:Q7"/>
    <mergeCell ref="H8:H9"/>
    <mergeCell ref="I8:I9"/>
    <mergeCell ref="M8:M9"/>
    <mergeCell ref="N8:N9"/>
    <mergeCell ref="P8:P9"/>
    <mergeCell ref="Q8:Q9"/>
    <mergeCell ref="A6:A9"/>
    <mergeCell ref="B6:B9"/>
    <mergeCell ref="C6:C9"/>
    <mergeCell ref="D6:D9"/>
    <mergeCell ref="E6:E9"/>
    <mergeCell ref="K6:Q6"/>
    <mergeCell ref="R6:R9"/>
    <mergeCell ref="F7:F9"/>
  </mergeCells>
  <printOptions horizontalCentered="1"/>
  <pageMargins left="0.15748031496062992" right="0.2" top="0.27" bottom="3.937007874015748E-2" header="0.27559055118110237" footer="0"/>
  <pageSetup paperSize="9" scale="42" fitToHeight="4" orientation="landscape" r:id="rId1"/>
  <headerFooter alignWithMargins="0"/>
  <rowBreaks count="4" manualBreakCount="4">
    <brk id="35" max="17" man="1"/>
    <brk id="73" max="17" man="1"/>
    <brk id="90" max="17" man="1"/>
    <brk id="133"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дод 3 </vt:lpstr>
      <vt:lpstr>'дод 3 '!Заголовки_для_печати</vt:lpstr>
      <vt:lpstr>'дод 3 '!Область_печати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Finance</cp:lastModifiedBy>
  <cp:lastPrinted>2016-12-27T06:29:11Z</cp:lastPrinted>
  <dcterms:created xsi:type="dcterms:W3CDTF">2002-10-09T16:25:59Z</dcterms:created>
  <dcterms:modified xsi:type="dcterms:W3CDTF">2016-12-27T07:09:30Z</dcterms:modified>
</cp:coreProperties>
</file>